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PROADI-DICONT-SELIC\Editais 2023\Serviços\PE 33.2023 - Dedetização\"/>
    </mc:Choice>
  </mc:AlternateContent>
  <xr:revisionPtr revIDLastSave="0" documentId="13_ncr:1_{8C1BEA38-7F1E-46C1-9D7C-6079FF3BE98E}" xr6:coauthVersionLast="47" xr6:coauthVersionMax="47" xr10:uidLastSave="{00000000-0000-0000-0000-000000000000}"/>
  <bookViews>
    <workbookView xWindow="-120" yWindow="-120" windowWidth="29040" windowHeight="15840" xr2:uid="{6BC57632-0BEB-4D71-B389-4112513DEAA2}"/>
  </bookViews>
  <sheets>
    <sheet name="Planilha1" sheetId="1" r:id="rId1"/>
    <sheet name="Planilha2" sheetId="2" r:id="rId2"/>
  </sheets>
  <definedNames>
    <definedName name="_xlnm._FilterDatabase" localSheetId="0" hidden="1">Planilha1!$A$1:$I$84</definedName>
    <definedName name="_xlnm._FilterDatabase" localSheetId="1" hidden="1">Planilha2!$A$1:$L$49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3" i="1" l="1"/>
  <c r="I92" i="1"/>
  <c r="I91" i="1"/>
  <c r="I90" i="1"/>
  <c r="I89" i="1"/>
  <c r="I24" i="1"/>
  <c r="I82" i="1"/>
  <c r="I81" i="1"/>
  <c r="I80" i="1"/>
  <c r="I79" i="1"/>
  <c r="I75" i="1"/>
  <c r="I74" i="1"/>
  <c r="I73" i="1"/>
  <c r="I72" i="1"/>
  <c r="I68" i="1"/>
  <c r="I67" i="1"/>
  <c r="I66" i="1"/>
  <c r="I65" i="1"/>
  <c r="I60" i="1"/>
  <c r="I59" i="1"/>
  <c r="I58" i="1"/>
  <c r="I57" i="1"/>
  <c r="I56" i="1"/>
  <c r="I52" i="1"/>
  <c r="I51" i="1"/>
  <c r="I50" i="1"/>
  <c r="I49" i="1"/>
  <c r="I45" i="1"/>
  <c r="I44" i="1"/>
  <c r="I43" i="1"/>
  <c r="I42" i="1"/>
  <c r="I38" i="1"/>
  <c r="I37" i="1"/>
  <c r="I36" i="1"/>
  <c r="I35" i="1"/>
  <c r="I31" i="1"/>
  <c r="I30" i="1"/>
  <c r="I29" i="1"/>
  <c r="I28" i="1"/>
  <c r="I27" i="1"/>
  <c r="I22" i="1"/>
  <c r="I21" i="1"/>
  <c r="I20" i="1"/>
  <c r="I19" i="1"/>
  <c r="I18" i="1"/>
  <c r="I14" i="1"/>
  <c r="I13" i="1"/>
  <c r="I12" i="1"/>
  <c r="I11" i="1"/>
  <c r="I4" i="1"/>
  <c r="I5" i="1"/>
  <c r="I6" i="1"/>
  <c r="I7" i="1"/>
  <c r="I3" i="1"/>
  <c r="I69" i="1" l="1"/>
  <c r="I39" i="1"/>
  <c r="I32" i="1"/>
  <c r="I8" i="1"/>
  <c r="I46" i="1"/>
  <c r="I53" i="1"/>
  <c r="I61" i="1"/>
  <c r="I62" i="1" s="1"/>
  <c r="I76" i="1"/>
  <c r="I83" i="1"/>
  <c r="I15" i="1"/>
  <c r="I23" i="1"/>
  <c r="I84" i="1" l="1"/>
  <c r="I86" i="1"/>
</calcChain>
</file>

<file path=xl/sharedStrings.xml><?xml version="1.0" encoding="utf-8"?>
<sst xmlns="http://schemas.openxmlformats.org/spreadsheetml/2006/main" count="680" uniqueCount="117">
  <si>
    <t>Item</t>
  </si>
  <si>
    <t>Código</t>
  </si>
  <si>
    <t>Descrição</t>
  </si>
  <si>
    <t>Complemento</t>
  </si>
  <si>
    <t>Unidade</t>
  </si>
  <si>
    <t>Qtde</t>
  </si>
  <si>
    <t>COMBATE A ESCORPIÕES</t>
  </si>
  <si>
    <t>Serviços de combate a escorpiões no Campus de Aquidauana valor em metros quadrados</t>
  </si>
  <si>
    <t>UNIDADE (M²)</t>
  </si>
  <si>
    <t>Serviços de descupinização no Campus de Aquidauana valor em metros quadrados</t>
  </si>
  <si>
    <t>DESINSETIZAÇÃO</t>
  </si>
  <si>
    <t>Serviços de Desinsetização no Campus de Aquidauana valor em metros quadrados</t>
  </si>
  <si>
    <t>DESRATIZAÇÃO</t>
  </si>
  <si>
    <t>Serviços de Desratização no Campus de Aquidauana valor em metros quadrados</t>
  </si>
  <si>
    <t>EXPURGO DO HERBÁRIO</t>
  </si>
  <si>
    <t>Serviços de Expurgo do Herbário no Campus de Aquidauana valor em metros quadrados</t>
  </si>
  <si>
    <t>Serviços de Combate à Escorpiões na Base do Panatanal valor em metros quadrados</t>
  </si>
  <si>
    <t>Serviços de Descupinização na Base do Pantanal valor em metros quadrados</t>
  </si>
  <si>
    <t>Serviço de Desinsetização na Base do Pantanal valor em metros quadrados</t>
  </si>
  <si>
    <t>Serviços de Desratização na Base do Pantanal valor em metros quadrados</t>
  </si>
  <si>
    <t>COMBATE À ESCORPIÕES</t>
  </si>
  <si>
    <t>Serviços de Combate à Escorpiões no Campus do Pantanal (Corumbá) valor em metros quadrados</t>
  </si>
  <si>
    <t>Serviços de Descupinização no Campus do Pantanal (Corumbá) valor em metros quadrados</t>
  </si>
  <si>
    <t>DESINSETIZACAO</t>
  </si>
  <si>
    <t>Serviço de Desinsetização no Campus do Pantanal Corumbá valor em metros quadrados</t>
  </si>
  <si>
    <t>Serviços de Desratização no Campus do Pantanal (Corumbá) valor em metros quadrados</t>
  </si>
  <si>
    <t>Serviços de Expurgo do Herbário no Campus do Pantanal (Corumbá) valor em metros quadrados</t>
  </si>
  <si>
    <t>Serviços de Descupinização no Campus de Campo Grande valor em metros quadrados</t>
  </si>
  <si>
    <t>Serviço de Desinsetização no Campus de Campo Grande valor em metros quadrados</t>
  </si>
  <si>
    <t>Serviços de Desratização no Campus de Campo Grande valor em metros quadrados</t>
  </si>
  <si>
    <t>Serviços de Expurgo do Herbário no campos de Campo Grande valor em metros quadrados</t>
  </si>
  <si>
    <t>Serviços de Combate à Escorpiões no Campus de Chapadão do Sul valor em metros quadrados</t>
  </si>
  <si>
    <t>Serviços de Descupinização no Campus de Chapadão do Sul valor em metros quadrados</t>
  </si>
  <si>
    <t>Serviço de Desinsetização no Campus de Chapadão do Sul valor em metros quadrados</t>
  </si>
  <si>
    <t>Serviços de Desratização no Campus de Chapadão do Sul valor em metros quadrados</t>
  </si>
  <si>
    <t>Serviços de Combate à Escorpiões no Campus de Coxim valor em metros quadrados</t>
  </si>
  <si>
    <t>Serviços de Descupinização no Campus de Coxim valor em metros quadrados</t>
  </si>
  <si>
    <t>Serviço de Desinsetização no Campus de Coxim valor em metros quadrados</t>
  </si>
  <si>
    <t>Serviços de Desratização no Campus de Coxim valor em metros quadrados</t>
  </si>
  <si>
    <t>Serviços de Combate à Escorpiões no Campus de Paranaíba valor em metros quadrados</t>
  </si>
  <si>
    <t>Serviços de Descupinização no Campus de Paranaíba valor em metros quadrados</t>
  </si>
  <si>
    <t>Serviço de Desinsetização no Campus de Paranaíba valor em metros quadrados</t>
  </si>
  <si>
    <t>Serviços de Desratização no Campus de Paranaíba valor em metros quadrados</t>
  </si>
  <si>
    <t>Serviços de Combate à Escorpiões no Campus de Três Lagoas valor em metros quadrados</t>
  </si>
  <si>
    <t>Serviços de Descupinização no Campus de Três Lagoas valor em metros quadrados</t>
  </si>
  <si>
    <t>Serviço de Desinsetização no Campus de Três Lagoas valor em metros quadrados</t>
  </si>
  <si>
    <t>Serviços de Desratização no Campus de Três Lagoas valor em metros quadrados</t>
  </si>
  <si>
    <t>Serviços de Combate à Escorpiões no Campus de Naviraí valor em metros quadrados</t>
  </si>
  <si>
    <t>Serviços de Descupinização no Campus de Naviraí valor em metros quadrados</t>
  </si>
  <si>
    <t>Serviço de Desinsetização no Campus de Naviraí valor em metros quadrados</t>
  </si>
  <si>
    <t>Serviços de Desratização no Campus de Naviraí valor em metros quadrados</t>
  </si>
  <si>
    <t>Serviços de Combate à Escorpiões no Campus de Nova Andradina valor em metros quadrados</t>
  </si>
  <si>
    <t>Serviços de Descupinização no Campus de Nova Andradina valor em metros quadrados</t>
  </si>
  <si>
    <t>Serviço de Desinsetização no Campus de Nova Andradina valor em metros quadrados</t>
  </si>
  <si>
    <t>Serviços de Desratização no Campus de Nova Andradina valor em metros quadrados</t>
  </si>
  <si>
    <t>Serviços de Combate à Escorpiões no Campus de Ponta Porã valor em metros quadrados</t>
  </si>
  <si>
    <t>Serviços de Descupinização no Campus de Ponta Porã valor em metros quadrados</t>
  </si>
  <si>
    <t>Serviço de Desinsetização no Campus de Ponta Porã valor em metros quadrados</t>
  </si>
  <si>
    <t>Serviços de Desratização no Campus de Ponta Porã valor em metros quadrados</t>
  </si>
  <si>
    <t>Valor Máximo Aceitável</t>
  </si>
  <si>
    <t>Valor Total Máximo Aceitável</t>
  </si>
  <si>
    <t>DESCUPINIZAÇÃO</t>
  </si>
  <si>
    <t>Serviços de Combate à Escorpiões noCampus de Campo Grande valor em metros quadrados</t>
  </si>
  <si>
    <t>Serviços de Expurgo do Herbáriono Campus de Três Lagoas valor em metros quadrados</t>
  </si>
  <si>
    <t>Grupo</t>
  </si>
  <si>
    <t>VALOR TOTAL GRUPO 1</t>
  </si>
  <si>
    <t>VALOR TOTAL GRUPO 3</t>
  </si>
  <si>
    <t>VALOR TOTAL DO GRUPO 4</t>
  </si>
  <si>
    <t>GRUPO 01</t>
  </si>
  <si>
    <t>GRUPO 01 - SERVIÇOS NO CAMPUS DE AQUIDAUANA</t>
  </si>
  <si>
    <t>TOTAL DO GRUPO 01</t>
  </si>
  <si>
    <t>GRUPO 01 - SERVIÇOS BASE DO PANTANAL</t>
  </si>
  <si>
    <t>GRUPO 01 - SERVIÇOS NO CAMPUS DO PANTANAL</t>
  </si>
  <si>
    <t>GRUPO 02</t>
  </si>
  <si>
    <t>GRUPO 02 - SERVIÇOS EM CAMPO GRANDE MS</t>
  </si>
  <si>
    <t>TOTAL DO GRUPO 02</t>
  </si>
  <si>
    <t>GRUPO 03</t>
  </si>
  <si>
    <t>GRUPO 03 - SERVIÇOS NO CAMPUS DE CHAPADÃO DO SUL</t>
  </si>
  <si>
    <t>TOTAL DO GRUPO 03</t>
  </si>
  <si>
    <t>GRUPO 03 - SERVIÇOS NO CAMPUS DE COXIM</t>
  </si>
  <si>
    <t>GRUPO 03 - SERVIÇOS NO CAMPUS DE PARANAÍBA</t>
  </si>
  <si>
    <t>GRUPO 03 - SERVIÇOS NOS CAMPUS DE TRÊS LAGOAS</t>
  </si>
  <si>
    <t>GRUPO 04</t>
  </si>
  <si>
    <t>GRUPO 04 - SERVIÇOS NO CAMPUS DE NAVIRAÍ</t>
  </si>
  <si>
    <t>TOTAL DO GRUPO 04</t>
  </si>
  <si>
    <t>GRUPO 04 - SERVIÇOS NO CAMPUS DE NOVA ANDRADINA</t>
  </si>
  <si>
    <t>GRUPO 04 - SERVIÇOS NOS CAMPUS DE PONTA PORÃ</t>
  </si>
  <si>
    <t>TOTAL GERAL DE TODOS OS GRUPOS - ESTIMADO PARA A UFMS</t>
  </si>
  <si>
    <t>Nº do Item</t>
  </si>
  <si>
    <t>Tipo de Item (*)</t>
  </si>
  <si>
    <t>Qtde Item</t>
  </si>
  <si>
    <t>Unidade de Fornecimento</t>
  </si>
  <si>
    <t>Critério de Julgamento</t>
  </si>
  <si>
    <t>Tipo de Benefício</t>
  </si>
  <si>
    <t>Decr. 7174</t>
  </si>
  <si>
    <t>Critério de Valor</t>
  </si>
  <si>
    <t>Ação</t>
  </si>
  <si>
    <t>S</t>
  </si>
  <si>
    <t>3417 - Desinsetização / Desratização / Dedetização</t>
  </si>
  <si>
    <t>METRO QUADRADO</t>
  </si>
  <si>
    <t>Menor Preço</t>
  </si>
  <si>
    <t>-</t>
  </si>
  <si>
    <t>Não</t>
  </si>
  <si>
    <t>G1</t>
  </si>
  <si>
    <t>Sim</t>
  </si>
  <si>
    <t>Alterar</t>
  </si>
  <si>
    <t>20680 - Descupinização</t>
  </si>
  <si>
    <t>UNIDADE</t>
  </si>
  <si>
    <t>G2</t>
  </si>
  <si>
    <t>G3</t>
  </si>
  <si>
    <t>G4</t>
  </si>
  <si>
    <t>Consistente</t>
  </si>
  <si>
    <t>VALOR TOTAL GRUPO 1 - Aquidauana - Base do Pantanal (Corumbá) - Corumbá (Perímetro Urbano)</t>
  </si>
  <si>
    <t>VALOR TOTAL DO GRUPO 4 - Naviraí - Nova Andradina - Ponta Porã</t>
  </si>
  <si>
    <t xml:space="preserve">VALOR TOTAL </t>
  </si>
  <si>
    <t>VALOR TOTAL DO GRUPO 02 - Campo Grande</t>
  </si>
  <si>
    <t>VALOR TOTAL DO GRUPO 3 - Chapadão do Sul - Coxim - Paranaíba - Três Lagoas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</si>
</sst>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D7D6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 style="medium">
        <color rgb="FFADAD94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Continuous" vertical="center" wrapText="1"/>
    </xf>
    <xf numFmtId="8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Continuous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8" fontId="4" fillId="0" borderId="7" xfId="0" applyNumberFormat="1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 wrapText="1"/>
    </xf>
    <xf numFmtId="8" fontId="4" fillId="0" borderId="7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3" fontId="7" fillId="4" borderId="8" xfId="0" applyNumberFormat="1" applyFont="1" applyFill="1" applyBorder="1" applyAlignment="1">
      <alignment horizontal="center" vertical="center" wrapText="1"/>
    </xf>
    <xf numFmtId="0" fontId="8" fillId="4" borderId="8" xfId="2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0" fontId="8" fillId="2" borderId="8" xfId="2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8" fontId="4" fillId="0" borderId="10" xfId="0" applyNumberFormat="1" applyFont="1" applyBorder="1" applyAlignment="1">
      <alignment horizontal="center" vertical="center" wrapText="1"/>
    </xf>
    <xf numFmtId="8" fontId="4" fillId="0" borderId="3" xfId="0" applyNumberFormat="1" applyFont="1" applyBorder="1" applyAlignment="1">
      <alignment horizontal="center" vertical="center" wrapText="1"/>
    </xf>
    <xf numFmtId="8" fontId="4" fillId="0" borderId="10" xfId="0" applyNumberFormat="1" applyFont="1" applyBorder="1" applyAlignment="1">
      <alignment horizontal="centerContinuous" vertical="center" wrapText="1"/>
    </xf>
    <xf numFmtId="8" fontId="4" fillId="0" borderId="10" xfId="1" applyNumberFormat="1" applyFont="1" applyBorder="1" applyAlignment="1">
      <alignment horizontal="center" vertical="center" wrapText="1"/>
    </xf>
    <xf numFmtId="8" fontId="9" fillId="5" borderId="10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alterarItemLicitacao(37559630);" TargetMode="External"/><Relationship Id="rId18" Type="http://schemas.openxmlformats.org/officeDocument/2006/relationships/hyperlink" Target="javascript:alterarItemLicitacao(37559635);" TargetMode="External"/><Relationship Id="rId26" Type="http://schemas.openxmlformats.org/officeDocument/2006/relationships/hyperlink" Target="javascript:alterarItemLicitacao(37559643);" TargetMode="External"/><Relationship Id="rId39" Type="http://schemas.openxmlformats.org/officeDocument/2006/relationships/hyperlink" Target="javascript:alterarItemLicitacao(37559656);" TargetMode="External"/><Relationship Id="rId21" Type="http://schemas.openxmlformats.org/officeDocument/2006/relationships/hyperlink" Target="javascript:alterarItemLicitacao(37559638);" TargetMode="External"/><Relationship Id="rId34" Type="http://schemas.openxmlformats.org/officeDocument/2006/relationships/hyperlink" Target="javascript:alterarItemLicitacao(37559651);" TargetMode="External"/><Relationship Id="rId42" Type="http://schemas.openxmlformats.org/officeDocument/2006/relationships/hyperlink" Target="javascript:alterarItemLicitacao(37559659);" TargetMode="External"/><Relationship Id="rId47" Type="http://schemas.openxmlformats.org/officeDocument/2006/relationships/hyperlink" Target="javascript:alterarItemLicitacao(37559664);" TargetMode="External"/><Relationship Id="rId7" Type="http://schemas.openxmlformats.org/officeDocument/2006/relationships/hyperlink" Target="javascript:alterarItemLicitacao(37559624);" TargetMode="External"/><Relationship Id="rId2" Type="http://schemas.openxmlformats.org/officeDocument/2006/relationships/hyperlink" Target="javascript:alterarItemLicitacao(37559619);" TargetMode="External"/><Relationship Id="rId16" Type="http://schemas.openxmlformats.org/officeDocument/2006/relationships/hyperlink" Target="javascript:alterarItemLicitacao(37559633);" TargetMode="External"/><Relationship Id="rId29" Type="http://schemas.openxmlformats.org/officeDocument/2006/relationships/hyperlink" Target="javascript:alterarItemLicitacao(37559646);" TargetMode="External"/><Relationship Id="rId11" Type="http://schemas.openxmlformats.org/officeDocument/2006/relationships/hyperlink" Target="javascript:alterarItemLicitacao(37559628);" TargetMode="External"/><Relationship Id="rId24" Type="http://schemas.openxmlformats.org/officeDocument/2006/relationships/hyperlink" Target="javascript:alterarItemLicitacao(37559641);" TargetMode="External"/><Relationship Id="rId32" Type="http://schemas.openxmlformats.org/officeDocument/2006/relationships/hyperlink" Target="javascript:alterarItemLicitacao(37559649);" TargetMode="External"/><Relationship Id="rId37" Type="http://schemas.openxmlformats.org/officeDocument/2006/relationships/hyperlink" Target="javascript:alterarItemLicitacao(37559654);" TargetMode="External"/><Relationship Id="rId40" Type="http://schemas.openxmlformats.org/officeDocument/2006/relationships/hyperlink" Target="javascript:alterarItemLicitacao(37559657);" TargetMode="External"/><Relationship Id="rId45" Type="http://schemas.openxmlformats.org/officeDocument/2006/relationships/hyperlink" Target="javascript:alterarItemLicitacao(37559662);" TargetMode="External"/><Relationship Id="rId5" Type="http://schemas.openxmlformats.org/officeDocument/2006/relationships/hyperlink" Target="javascript:alterarItemLicitacao(37559622);" TargetMode="External"/><Relationship Id="rId15" Type="http://schemas.openxmlformats.org/officeDocument/2006/relationships/hyperlink" Target="javascript:alterarItemLicitacao(37559632);" TargetMode="External"/><Relationship Id="rId23" Type="http://schemas.openxmlformats.org/officeDocument/2006/relationships/hyperlink" Target="javascript:alterarItemLicitacao(37559640);" TargetMode="External"/><Relationship Id="rId28" Type="http://schemas.openxmlformats.org/officeDocument/2006/relationships/hyperlink" Target="javascript:alterarItemLicitacao(37559645);" TargetMode="External"/><Relationship Id="rId36" Type="http://schemas.openxmlformats.org/officeDocument/2006/relationships/hyperlink" Target="javascript:alterarItemLicitacao(37559653);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javascript:alterarItemLicitacao(37559627);" TargetMode="External"/><Relationship Id="rId19" Type="http://schemas.openxmlformats.org/officeDocument/2006/relationships/hyperlink" Target="javascript:alterarItemLicitacao(37559636);" TargetMode="External"/><Relationship Id="rId31" Type="http://schemas.openxmlformats.org/officeDocument/2006/relationships/hyperlink" Target="javascript:alterarItemLicitacao(37559648);" TargetMode="External"/><Relationship Id="rId44" Type="http://schemas.openxmlformats.org/officeDocument/2006/relationships/hyperlink" Target="javascript:alterarItemLicitacao(37559661);" TargetMode="External"/><Relationship Id="rId4" Type="http://schemas.openxmlformats.org/officeDocument/2006/relationships/hyperlink" Target="javascript:alterarItemLicitacao(37559621);" TargetMode="External"/><Relationship Id="rId9" Type="http://schemas.openxmlformats.org/officeDocument/2006/relationships/hyperlink" Target="javascript:alterarItemLicitacao(37559626);" TargetMode="External"/><Relationship Id="rId14" Type="http://schemas.openxmlformats.org/officeDocument/2006/relationships/hyperlink" Target="javascript:alterarItemLicitacao(37559631);" TargetMode="External"/><Relationship Id="rId22" Type="http://schemas.openxmlformats.org/officeDocument/2006/relationships/hyperlink" Target="javascript:alterarItemLicitacao(37559639);" TargetMode="External"/><Relationship Id="rId27" Type="http://schemas.openxmlformats.org/officeDocument/2006/relationships/hyperlink" Target="javascript:alterarItemLicitacao(37559644);" TargetMode="External"/><Relationship Id="rId30" Type="http://schemas.openxmlformats.org/officeDocument/2006/relationships/hyperlink" Target="javascript:alterarItemLicitacao(37559647);" TargetMode="External"/><Relationship Id="rId35" Type="http://schemas.openxmlformats.org/officeDocument/2006/relationships/hyperlink" Target="javascript:alterarItemLicitacao(37559652);" TargetMode="External"/><Relationship Id="rId43" Type="http://schemas.openxmlformats.org/officeDocument/2006/relationships/hyperlink" Target="javascript:alterarItemLicitacao(37559660);" TargetMode="External"/><Relationship Id="rId48" Type="http://schemas.openxmlformats.org/officeDocument/2006/relationships/hyperlink" Target="javascript:alterarItemLicitacao(37559665);" TargetMode="External"/><Relationship Id="rId8" Type="http://schemas.openxmlformats.org/officeDocument/2006/relationships/hyperlink" Target="javascript:alterarItemLicitacao(37559625);" TargetMode="External"/><Relationship Id="rId3" Type="http://schemas.openxmlformats.org/officeDocument/2006/relationships/hyperlink" Target="javascript:alterarItemLicitacao(37559620);" TargetMode="External"/><Relationship Id="rId12" Type="http://schemas.openxmlformats.org/officeDocument/2006/relationships/hyperlink" Target="javascript:alterarItemLicitacao(37559629);" TargetMode="External"/><Relationship Id="rId17" Type="http://schemas.openxmlformats.org/officeDocument/2006/relationships/hyperlink" Target="javascript:alterarItemLicitacao(37559634);" TargetMode="External"/><Relationship Id="rId25" Type="http://schemas.openxmlformats.org/officeDocument/2006/relationships/hyperlink" Target="javascript:alterarItemLicitacao(37559642);" TargetMode="External"/><Relationship Id="rId33" Type="http://schemas.openxmlformats.org/officeDocument/2006/relationships/hyperlink" Target="javascript:alterarItemLicitacao(37559650);" TargetMode="External"/><Relationship Id="rId38" Type="http://schemas.openxmlformats.org/officeDocument/2006/relationships/hyperlink" Target="javascript:alterarItemLicitacao(37559655);" TargetMode="External"/><Relationship Id="rId46" Type="http://schemas.openxmlformats.org/officeDocument/2006/relationships/hyperlink" Target="javascript:alterarItemLicitacao(37559663);" TargetMode="External"/><Relationship Id="rId20" Type="http://schemas.openxmlformats.org/officeDocument/2006/relationships/hyperlink" Target="javascript:alterarItemLicitacao(37559637);" TargetMode="External"/><Relationship Id="rId41" Type="http://schemas.openxmlformats.org/officeDocument/2006/relationships/hyperlink" Target="javascript:alterarItemLicitacao(37559658);" TargetMode="External"/><Relationship Id="rId1" Type="http://schemas.openxmlformats.org/officeDocument/2006/relationships/hyperlink" Target="javascript:alterarItemLicitacao(37559618);" TargetMode="External"/><Relationship Id="rId6" Type="http://schemas.openxmlformats.org/officeDocument/2006/relationships/hyperlink" Target="javascript:alterarItemLicitacao(37559623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C0954-9A33-44F1-BA71-00D2B6B6AAD3}">
  <dimension ref="A1:I93"/>
  <sheetViews>
    <sheetView tabSelected="1" topLeftCell="A80" workbookViewId="0">
      <selection activeCell="B93" sqref="B93"/>
    </sheetView>
  </sheetViews>
  <sheetFormatPr defaultRowHeight="15.75" x14ac:dyDescent="0.25"/>
  <cols>
    <col min="1" max="1" width="8.7109375" style="2" bestFit="1" customWidth="1"/>
    <col min="2" max="2" width="7.42578125" style="2" bestFit="1" customWidth="1"/>
    <col min="3" max="3" width="13" style="2" customWidth="1"/>
    <col min="4" max="4" width="17.28515625" style="2" bestFit="1" customWidth="1"/>
    <col min="5" max="5" width="25.140625" style="2" customWidth="1"/>
    <col min="6" max="6" width="14.42578125" style="2" bestFit="1" customWidth="1"/>
    <col min="7" max="7" width="10.140625" style="2" bestFit="1" customWidth="1"/>
    <col min="8" max="8" width="19.7109375" style="2" bestFit="1" customWidth="1"/>
    <col min="9" max="9" width="20.28515625" style="2" bestFit="1" customWidth="1"/>
    <col min="10" max="16384" width="9.140625" style="2"/>
  </cols>
  <sheetData>
    <row r="1" spans="1:9" ht="31.5" x14ac:dyDescent="0.25">
      <c r="A1" s="8" t="s">
        <v>64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59</v>
      </c>
      <c r="I1" s="9" t="s">
        <v>60</v>
      </c>
    </row>
    <row r="2" spans="1:9" x14ac:dyDescent="0.25">
      <c r="A2" s="18" t="s">
        <v>68</v>
      </c>
      <c r="B2" s="21" t="s">
        <v>69</v>
      </c>
      <c r="C2" s="22"/>
      <c r="D2" s="22"/>
      <c r="E2" s="22"/>
      <c r="F2" s="22"/>
      <c r="G2" s="22"/>
      <c r="H2" s="22"/>
      <c r="I2" s="23"/>
    </row>
    <row r="3" spans="1:9" ht="63" x14ac:dyDescent="0.25">
      <c r="A3" s="19"/>
      <c r="B3" s="1">
        <v>1</v>
      </c>
      <c r="C3" s="3">
        <v>3417</v>
      </c>
      <c r="D3" s="1" t="s">
        <v>6</v>
      </c>
      <c r="E3" s="1" t="s">
        <v>7</v>
      </c>
      <c r="F3" s="1" t="s">
        <v>8</v>
      </c>
      <c r="G3" s="3">
        <v>29753</v>
      </c>
      <c r="H3" s="4">
        <v>0.48</v>
      </c>
      <c r="I3" s="4">
        <f>G3*H3</f>
        <v>14281.439999999999</v>
      </c>
    </row>
    <row r="4" spans="1:9" ht="78.75" x14ac:dyDescent="0.25">
      <c r="A4" s="19"/>
      <c r="B4" s="1">
        <v>2</v>
      </c>
      <c r="C4" s="3">
        <v>20680</v>
      </c>
      <c r="D4" s="1" t="s">
        <v>61</v>
      </c>
      <c r="E4" s="1" t="s">
        <v>9</v>
      </c>
      <c r="F4" s="1" t="s">
        <v>8</v>
      </c>
      <c r="G4" s="3">
        <v>29753</v>
      </c>
      <c r="H4" s="4">
        <v>0.48</v>
      </c>
      <c r="I4" s="4">
        <f t="shared" ref="I4:I7" si="0">G4*H4</f>
        <v>14281.439999999999</v>
      </c>
    </row>
    <row r="5" spans="1:9" ht="78.75" x14ac:dyDescent="0.25">
      <c r="A5" s="19"/>
      <c r="B5" s="1">
        <v>3</v>
      </c>
      <c r="C5" s="3">
        <v>3417</v>
      </c>
      <c r="D5" s="1" t="s">
        <v>10</v>
      </c>
      <c r="E5" s="1" t="s">
        <v>11</v>
      </c>
      <c r="F5" s="1" t="s">
        <v>8</v>
      </c>
      <c r="G5" s="3">
        <v>69753</v>
      </c>
      <c r="H5" s="4">
        <v>0.33</v>
      </c>
      <c r="I5" s="4">
        <f t="shared" si="0"/>
        <v>23018.49</v>
      </c>
    </row>
    <row r="6" spans="1:9" ht="63" x14ac:dyDescent="0.25">
      <c r="A6" s="19"/>
      <c r="B6" s="1">
        <v>4</v>
      </c>
      <c r="C6" s="3">
        <v>3417</v>
      </c>
      <c r="D6" s="1" t="s">
        <v>12</v>
      </c>
      <c r="E6" s="1" t="s">
        <v>13</v>
      </c>
      <c r="F6" s="1" t="s">
        <v>8</v>
      </c>
      <c r="G6" s="3">
        <v>29752</v>
      </c>
      <c r="H6" s="4">
        <v>0.48</v>
      </c>
      <c r="I6" s="4">
        <f t="shared" si="0"/>
        <v>14280.96</v>
      </c>
    </row>
    <row r="7" spans="1:9" ht="63" x14ac:dyDescent="0.25">
      <c r="A7" s="19"/>
      <c r="B7" s="1">
        <v>5</v>
      </c>
      <c r="C7" s="3">
        <v>3417</v>
      </c>
      <c r="D7" s="1" t="s">
        <v>14</v>
      </c>
      <c r="E7" s="1" t="s">
        <v>15</v>
      </c>
      <c r="F7" s="1" t="s">
        <v>8</v>
      </c>
      <c r="G7" s="1">
        <v>36</v>
      </c>
      <c r="H7" s="4">
        <v>37.5</v>
      </c>
      <c r="I7" s="4">
        <f t="shared" si="0"/>
        <v>1350</v>
      </c>
    </row>
    <row r="8" spans="1:9" x14ac:dyDescent="0.25">
      <c r="A8" s="19"/>
      <c r="B8" s="21" t="s">
        <v>70</v>
      </c>
      <c r="C8" s="22"/>
      <c r="D8" s="22"/>
      <c r="E8" s="22"/>
      <c r="F8" s="22"/>
      <c r="G8" s="23"/>
      <c r="H8" s="1"/>
      <c r="I8" s="4">
        <f>SUBTOTAL(9,I3:I7)</f>
        <v>67212.329999999987</v>
      </c>
    </row>
    <row r="9" spans="1:9" x14ac:dyDescent="0.25">
      <c r="A9" s="19"/>
      <c r="B9" s="21"/>
      <c r="C9" s="22"/>
      <c r="D9" s="22"/>
      <c r="E9" s="22"/>
      <c r="F9" s="22"/>
      <c r="G9" s="22"/>
      <c r="H9" s="22"/>
      <c r="I9" s="23"/>
    </row>
    <row r="10" spans="1:9" x14ac:dyDescent="0.25">
      <c r="A10" s="19"/>
      <c r="B10" s="21" t="s">
        <v>71</v>
      </c>
      <c r="C10" s="22"/>
      <c r="D10" s="22"/>
      <c r="E10" s="22"/>
      <c r="F10" s="22"/>
      <c r="G10" s="22"/>
      <c r="H10" s="22"/>
      <c r="I10" s="23"/>
    </row>
    <row r="11" spans="1:9" ht="63" x14ac:dyDescent="0.25">
      <c r="A11" s="19"/>
      <c r="B11" s="1">
        <v>6</v>
      </c>
      <c r="C11" s="3">
        <v>3417</v>
      </c>
      <c r="D11" s="1" t="s">
        <v>6</v>
      </c>
      <c r="E11" s="1" t="s">
        <v>16</v>
      </c>
      <c r="F11" s="1" t="s">
        <v>8</v>
      </c>
      <c r="G11" s="3">
        <v>5487</v>
      </c>
      <c r="H11" s="4">
        <v>1.6</v>
      </c>
      <c r="I11" s="4">
        <f t="shared" ref="I11:I14" si="1">G11*H11</f>
        <v>8779.2000000000007</v>
      </c>
    </row>
    <row r="12" spans="1:9" ht="63" x14ac:dyDescent="0.25">
      <c r="A12" s="19"/>
      <c r="B12" s="1">
        <v>7</v>
      </c>
      <c r="C12" s="3">
        <v>20680</v>
      </c>
      <c r="D12" s="1" t="s">
        <v>61</v>
      </c>
      <c r="E12" s="1" t="s">
        <v>17</v>
      </c>
      <c r="F12" s="1" t="s">
        <v>8</v>
      </c>
      <c r="G12" s="3">
        <v>5487</v>
      </c>
      <c r="H12" s="4">
        <v>1.6</v>
      </c>
      <c r="I12" s="4">
        <f t="shared" si="1"/>
        <v>8779.2000000000007</v>
      </c>
    </row>
    <row r="13" spans="1:9" ht="63" x14ac:dyDescent="0.25">
      <c r="A13" s="19"/>
      <c r="B13" s="1">
        <v>8</v>
      </c>
      <c r="C13" s="3">
        <v>3417</v>
      </c>
      <c r="D13" s="1" t="s">
        <v>10</v>
      </c>
      <c r="E13" s="1" t="s">
        <v>18</v>
      </c>
      <c r="F13" s="1" t="s">
        <v>8</v>
      </c>
      <c r="G13" s="3">
        <v>13487</v>
      </c>
      <c r="H13" s="4">
        <v>1.1399999999999999</v>
      </c>
      <c r="I13" s="4">
        <f t="shared" si="1"/>
        <v>15375.179999999998</v>
      </c>
    </row>
    <row r="14" spans="1:9" ht="63" x14ac:dyDescent="0.25">
      <c r="A14" s="19"/>
      <c r="B14" s="1">
        <v>9</v>
      </c>
      <c r="C14" s="3">
        <v>3417</v>
      </c>
      <c r="D14" s="1" t="s">
        <v>12</v>
      </c>
      <c r="E14" s="1" t="s">
        <v>19</v>
      </c>
      <c r="F14" s="1" t="s">
        <v>8</v>
      </c>
      <c r="G14" s="3">
        <v>5487</v>
      </c>
      <c r="H14" s="4">
        <v>1.75</v>
      </c>
      <c r="I14" s="4">
        <f t="shared" si="1"/>
        <v>9602.25</v>
      </c>
    </row>
    <row r="15" spans="1:9" x14ac:dyDescent="0.25">
      <c r="A15" s="19"/>
      <c r="B15" s="21" t="s">
        <v>70</v>
      </c>
      <c r="C15" s="22"/>
      <c r="D15" s="22"/>
      <c r="E15" s="22"/>
      <c r="F15" s="22"/>
      <c r="G15" s="22"/>
      <c r="H15" s="23"/>
      <c r="I15" s="4">
        <f>SUBTOTAL(9,I11:I14)</f>
        <v>42535.83</v>
      </c>
    </row>
    <row r="16" spans="1:9" x14ac:dyDescent="0.25">
      <c r="A16" s="19"/>
      <c r="B16" s="21"/>
      <c r="C16" s="22"/>
      <c r="D16" s="22"/>
      <c r="E16" s="22"/>
      <c r="F16" s="22"/>
      <c r="G16" s="22"/>
      <c r="H16" s="22"/>
      <c r="I16" s="23"/>
    </row>
    <row r="17" spans="1:9" x14ac:dyDescent="0.25">
      <c r="A17" s="19"/>
      <c r="B17" s="21" t="s">
        <v>72</v>
      </c>
      <c r="C17" s="22"/>
      <c r="D17" s="22"/>
      <c r="E17" s="22"/>
      <c r="F17" s="22"/>
      <c r="G17" s="22"/>
      <c r="H17" s="22"/>
      <c r="I17" s="23"/>
    </row>
    <row r="18" spans="1:9" ht="63" x14ac:dyDescent="0.25">
      <c r="A18" s="19"/>
      <c r="B18" s="1">
        <v>10</v>
      </c>
      <c r="C18" s="3">
        <v>3417</v>
      </c>
      <c r="D18" s="1" t="s">
        <v>20</v>
      </c>
      <c r="E18" s="1" t="s">
        <v>21</v>
      </c>
      <c r="F18" s="1" t="s">
        <v>8</v>
      </c>
      <c r="G18" s="3">
        <v>209600</v>
      </c>
      <c r="H18" s="4">
        <v>0.16</v>
      </c>
      <c r="I18" s="4">
        <f t="shared" ref="I18:I22" si="2">G18*H18</f>
        <v>33536</v>
      </c>
    </row>
    <row r="19" spans="1:9" ht="78.75" x14ac:dyDescent="0.25">
      <c r="A19" s="19"/>
      <c r="B19" s="1">
        <v>11</v>
      </c>
      <c r="C19" s="3">
        <v>20680</v>
      </c>
      <c r="D19" s="1" t="s">
        <v>61</v>
      </c>
      <c r="E19" s="1" t="s">
        <v>22</v>
      </c>
      <c r="F19" s="1" t="s">
        <v>8</v>
      </c>
      <c r="G19" s="3">
        <v>209600</v>
      </c>
      <c r="H19" s="4">
        <v>0.16</v>
      </c>
      <c r="I19" s="4">
        <f t="shared" si="2"/>
        <v>33536</v>
      </c>
    </row>
    <row r="20" spans="1:9" ht="78.75" x14ac:dyDescent="0.25">
      <c r="A20" s="19"/>
      <c r="B20" s="1">
        <v>12</v>
      </c>
      <c r="C20" s="3">
        <v>3417</v>
      </c>
      <c r="D20" s="1" t="s">
        <v>23</v>
      </c>
      <c r="E20" s="1" t="s">
        <v>24</v>
      </c>
      <c r="F20" s="1" t="s">
        <v>8</v>
      </c>
      <c r="G20" s="3">
        <v>209600</v>
      </c>
      <c r="H20" s="4">
        <v>0.16</v>
      </c>
      <c r="I20" s="4">
        <f t="shared" si="2"/>
        <v>33536</v>
      </c>
    </row>
    <row r="21" spans="1:9" ht="63" x14ac:dyDescent="0.25">
      <c r="A21" s="19"/>
      <c r="B21" s="1">
        <v>13</v>
      </c>
      <c r="C21" s="3">
        <v>3417</v>
      </c>
      <c r="D21" s="1" t="s">
        <v>12</v>
      </c>
      <c r="E21" s="1" t="s">
        <v>25</v>
      </c>
      <c r="F21" s="1" t="s">
        <v>8</v>
      </c>
      <c r="G21" s="3">
        <v>209600</v>
      </c>
      <c r="H21" s="4">
        <v>0.11</v>
      </c>
      <c r="I21" s="4">
        <f t="shared" si="2"/>
        <v>23056</v>
      </c>
    </row>
    <row r="22" spans="1:9" ht="63" x14ac:dyDescent="0.25">
      <c r="A22" s="19"/>
      <c r="B22" s="1">
        <v>14</v>
      </c>
      <c r="C22" s="3">
        <v>3417</v>
      </c>
      <c r="D22" s="1" t="s">
        <v>14</v>
      </c>
      <c r="E22" s="1" t="s">
        <v>26</v>
      </c>
      <c r="F22" s="1" t="s">
        <v>8</v>
      </c>
      <c r="G22" s="1">
        <v>268</v>
      </c>
      <c r="H22" s="4">
        <v>20</v>
      </c>
      <c r="I22" s="4">
        <f t="shared" si="2"/>
        <v>5360</v>
      </c>
    </row>
    <row r="23" spans="1:9" x14ac:dyDescent="0.25">
      <c r="A23" s="19"/>
      <c r="B23" s="21" t="s">
        <v>70</v>
      </c>
      <c r="C23" s="22"/>
      <c r="D23" s="22"/>
      <c r="E23" s="22"/>
      <c r="F23" s="22"/>
      <c r="G23" s="22"/>
      <c r="H23" s="23"/>
      <c r="I23" s="4">
        <f>SUBTOTAL(9,I18:I22)</f>
        <v>129024</v>
      </c>
    </row>
    <row r="24" spans="1:9" x14ac:dyDescent="0.25">
      <c r="A24" s="19"/>
      <c r="B24" s="13" t="s">
        <v>65</v>
      </c>
      <c r="C24" s="11"/>
      <c r="D24" s="11"/>
      <c r="E24" s="11"/>
      <c r="F24" s="11"/>
      <c r="G24" s="11"/>
      <c r="H24" s="11"/>
      <c r="I24" s="12">
        <f>SUM(I23,I15,I8)</f>
        <v>238772.16</v>
      </c>
    </row>
    <row r="25" spans="1:9" x14ac:dyDescent="0.25">
      <c r="A25" s="20"/>
      <c r="B25" s="21"/>
      <c r="C25" s="22"/>
      <c r="D25" s="22"/>
      <c r="E25" s="22"/>
      <c r="F25" s="22"/>
      <c r="G25" s="22"/>
      <c r="H25" s="22"/>
      <c r="I25" s="23"/>
    </row>
    <row r="26" spans="1:9" x14ac:dyDescent="0.25">
      <c r="A26" s="18" t="s">
        <v>73</v>
      </c>
      <c r="B26" s="21" t="s">
        <v>74</v>
      </c>
      <c r="C26" s="22"/>
      <c r="D26" s="22"/>
      <c r="E26" s="22"/>
      <c r="F26" s="22"/>
      <c r="G26" s="22"/>
      <c r="H26" s="22"/>
      <c r="I26" s="23"/>
    </row>
    <row r="27" spans="1:9" ht="63" x14ac:dyDescent="0.25">
      <c r="A27" s="19"/>
      <c r="B27" s="1">
        <v>15</v>
      </c>
      <c r="C27" s="3">
        <v>3417</v>
      </c>
      <c r="D27" s="1" t="s">
        <v>6</v>
      </c>
      <c r="E27" s="1" t="s">
        <v>62</v>
      </c>
      <c r="F27" s="1" t="s">
        <v>8</v>
      </c>
      <c r="G27" s="3">
        <v>655014</v>
      </c>
      <c r="H27" s="4">
        <v>0.2</v>
      </c>
      <c r="I27" s="4">
        <f t="shared" ref="I27:I31" si="3">G27*H27</f>
        <v>131002.8</v>
      </c>
    </row>
    <row r="28" spans="1:9" ht="78.75" x14ac:dyDescent="0.25">
      <c r="A28" s="19"/>
      <c r="B28" s="1">
        <v>16</v>
      </c>
      <c r="C28" s="3">
        <v>20680</v>
      </c>
      <c r="D28" s="1" t="s">
        <v>61</v>
      </c>
      <c r="E28" s="1" t="s">
        <v>27</v>
      </c>
      <c r="F28" s="1" t="s">
        <v>8</v>
      </c>
      <c r="G28" s="3">
        <v>655014</v>
      </c>
      <c r="H28" s="4">
        <v>0.23</v>
      </c>
      <c r="I28" s="4">
        <f t="shared" si="3"/>
        <v>150653.22</v>
      </c>
    </row>
    <row r="29" spans="1:9" ht="78.75" x14ac:dyDescent="0.25">
      <c r="A29" s="19"/>
      <c r="B29" s="1">
        <v>17</v>
      </c>
      <c r="C29" s="3">
        <v>3417</v>
      </c>
      <c r="D29" s="1" t="s">
        <v>23</v>
      </c>
      <c r="E29" s="1" t="s">
        <v>28</v>
      </c>
      <c r="F29" s="1" t="s">
        <v>8</v>
      </c>
      <c r="G29" s="3">
        <v>1015015</v>
      </c>
      <c r="H29" s="4">
        <v>0.12</v>
      </c>
      <c r="I29" s="4">
        <f t="shared" si="3"/>
        <v>121801.79999999999</v>
      </c>
    </row>
    <row r="30" spans="1:9" ht="63" x14ac:dyDescent="0.25">
      <c r="A30" s="19"/>
      <c r="B30" s="1">
        <v>18</v>
      </c>
      <c r="C30" s="3">
        <v>3417</v>
      </c>
      <c r="D30" s="1" t="s">
        <v>12</v>
      </c>
      <c r="E30" s="1" t="s">
        <v>29</v>
      </c>
      <c r="F30" s="1" t="s">
        <v>8</v>
      </c>
      <c r="G30" s="3">
        <v>655014</v>
      </c>
      <c r="H30" s="4">
        <v>0.19</v>
      </c>
      <c r="I30" s="4">
        <f t="shared" si="3"/>
        <v>124452.66</v>
      </c>
    </row>
    <row r="31" spans="1:9" ht="63" x14ac:dyDescent="0.25">
      <c r="A31" s="19"/>
      <c r="B31" s="1">
        <v>19</v>
      </c>
      <c r="C31" s="3">
        <v>3417</v>
      </c>
      <c r="D31" s="1" t="s">
        <v>14</v>
      </c>
      <c r="E31" s="1" t="s">
        <v>30</v>
      </c>
      <c r="F31" s="1" t="s">
        <v>8</v>
      </c>
      <c r="G31" s="1">
        <v>500</v>
      </c>
      <c r="H31" s="4">
        <v>25</v>
      </c>
      <c r="I31" s="4">
        <f t="shared" si="3"/>
        <v>12500</v>
      </c>
    </row>
    <row r="32" spans="1:9" x14ac:dyDescent="0.25">
      <c r="A32" s="19"/>
      <c r="B32" s="24" t="s">
        <v>75</v>
      </c>
      <c r="C32" s="25"/>
      <c r="D32" s="25"/>
      <c r="E32" s="25"/>
      <c r="F32" s="25"/>
      <c r="G32" s="25"/>
      <c r="H32" s="26"/>
      <c r="I32" s="14">
        <f>SUBTOTAL(9,I27:I31)</f>
        <v>540410.48</v>
      </c>
    </row>
    <row r="33" spans="1:9" x14ac:dyDescent="0.25">
      <c r="A33" s="20"/>
      <c r="B33" s="21"/>
      <c r="C33" s="22"/>
      <c r="D33" s="22"/>
      <c r="E33" s="22"/>
      <c r="F33" s="22"/>
      <c r="G33" s="22"/>
      <c r="H33" s="23"/>
      <c r="I33" s="1"/>
    </row>
    <row r="34" spans="1:9" x14ac:dyDescent="0.25">
      <c r="A34" s="18" t="s">
        <v>76</v>
      </c>
      <c r="B34" s="21" t="s">
        <v>77</v>
      </c>
      <c r="C34" s="22"/>
      <c r="D34" s="22"/>
      <c r="E34" s="22"/>
      <c r="F34" s="22"/>
      <c r="G34" s="22"/>
      <c r="H34" s="22"/>
      <c r="I34" s="23"/>
    </row>
    <row r="35" spans="1:9" ht="63" x14ac:dyDescent="0.25">
      <c r="A35" s="19"/>
      <c r="B35" s="1">
        <v>20</v>
      </c>
      <c r="C35" s="3">
        <v>3417</v>
      </c>
      <c r="D35" s="1" t="s">
        <v>6</v>
      </c>
      <c r="E35" s="1" t="s">
        <v>31</v>
      </c>
      <c r="F35" s="1" t="s">
        <v>8</v>
      </c>
      <c r="G35" s="3">
        <v>12600</v>
      </c>
      <c r="H35" s="4">
        <v>0.88</v>
      </c>
      <c r="I35" s="4">
        <f t="shared" ref="I35:I38" si="4">G35*H35</f>
        <v>11088</v>
      </c>
    </row>
    <row r="36" spans="1:9" ht="78.75" x14ac:dyDescent="0.25">
      <c r="A36" s="19"/>
      <c r="B36" s="1">
        <v>21</v>
      </c>
      <c r="C36" s="3">
        <v>20680</v>
      </c>
      <c r="D36" s="1" t="s">
        <v>61</v>
      </c>
      <c r="E36" s="1" t="s">
        <v>32</v>
      </c>
      <c r="F36" s="1" t="s">
        <v>8</v>
      </c>
      <c r="G36" s="3">
        <v>12600</v>
      </c>
      <c r="H36" s="4">
        <v>0.75</v>
      </c>
      <c r="I36" s="4">
        <f t="shared" si="4"/>
        <v>9450</v>
      </c>
    </row>
    <row r="37" spans="1:9" ht="78.75" x14ac:dyDescent="0.25">
      <c r="A37" s="19"/>
      <c r="B37" s="1">
        <v>22</v>
      </c>
      <c r="C37" s="3">
        <v>3417</v>
      </c>
      <c r="D37" s="1" t="s">
        <v>10</v>
      </c>
      <c r="E37" s="1" t="s">
        <v>33</v>
      </c>
      <c r="F37" s="1" t="s">
        <v>8</v>
      </c>
      <c r="G37" s="3">
        <v>17400</v>
      </c>
      <c r="H37" s="4">
        <v>0.75</v>
      </c>
      <c r="I37" s="4">
        <f t="shared" si="4"/>
        <v>13050</v>
      </c>
    </row>
    <row r="38" spans="1:9" ht="63" x14ac:dyDescent="0.25">
      <c r="A38" s="19"/>
      <c r="B38" s="1">
        <v>23</v>
      </c>
      <c r="C38" s="3">
        <v>3417</v>
      </c>
      <c r="D38" s="1" t="s">
        <v>12</v>
      </c>
      <c r="E38" s="1" t="s">
        <v>34</v>
      </c>
      <c r="F38" s="1" t="s">
        <v>8</v>
      </c>
      <c r="G38" s="3">
        <v>12600</v>
      </c>
      <c r="H38" s="4">
        <v>0.75</v>
      </c>
      <c r="I38" s="4">
        <f t="shared" si="4"/>
        <v>9450</v>
      </c>
    </row>
    <row r="39" spans="1:9" x14ac:dyDescent="0.25">
      <c r="A39" s="19"/>
      <c r="B39" s="21" t="s">
        <v>78</v>
      </c>
      <c r="C39" s="22"/>
      <c r="D39" s="22"/>
      <c r="E39" s="22"/>
      <c r="F39" s="22"/>
      <c r="G39" s="22"/>
      <c r="H39" s="23"/>
      <c r="I39" s="4">
        <f>SUBTOTAL(9,I35:I38)</f>
        <v>43038</v>
      </c>
    </row>
    <row r="40" spans="1:9" x14ac:dyDescent="0.25">
      <c r="A40" s="19"/>
      <c r="B40" s="21"/>
      <c r="C40" s="22"/>
      <c r="D40" s="22"/>
      <c r="E40" s="22"/>
      <c r="F40" s="22"/>
      <c r="G40" s="22"/>
      <c r="H40" s="22"/>
      <c r="I40" s="23"/>
    </row>
    <row r="41" spans="1:9" x14ac:dyDescent="0.25">
      <c r="A41" s="19"/>
      <c r="B41" s="21" t="s">
        <v>79</v>
      </c>
      <c r="C41" s="22"/>
      <c r="D41" s="22"/>
      <c r="E41" s="22"/>
      <c r="F41" s="22"/>
      <c r="G41" s="22"/>
      <c r="H41" s="22"/>
      <c r="I41" s="23"/>
    </row>
    <row r="42" spans="1:9" ht="63" x14ac:dyDescent="0.25">
      <c r="A42" s="19"/>
      <c r="B42" s="1">
        <v>24</v>
      </c>
      <c r="C42" s="3">
        <v>3417</v>
      </c>
      <c r="D42" s="1" t="s">
        <v>20</v>
      </c>
      <c r="E42" s="1" t="s">
        <v>35</v>
      </c>
      <c r="F42" s="1" t="s">
        <v>8</v>
      </c>
      <c r="G42" s="3">
        <v>14000</v>
      </c>
      <c r="H42" s="4">
        <v>0.84</v>
      </c>
      <c r="I42" s="4">
        <f t="shared" ref="I42:I45" si="5">G42*H42</f>
        <v>11760</v>
      </c>
    </row>
    <row r="43" spans="1:9" ht="63" x14ac:dyDescent="0.25">
      <c r="A43" s="19"/>
      <c r="B43" s="1">
        <v>25</v>
      </c>
      <c r="C43" s="3">
        <v>20680</v>
      </c>
      <c r="D43" s="1" t="s">
        <v>61</v>
      </c>
      <c r="E43" s="1" t="s">
        <v>36</v>
      </c>
      <c r="F43" s="1" t="s">
        <v>8</v>
      </c>
      <c r="G43" s="3">
        <v>14000</v>
      </c>
      <c r="H43" s="4">
        <v>0.8</v>
      </c>
      <c r="I43" s="4">
        <f t="shared" si="5"/>
        <v>11200</v>
      </c>
    </row>
    <row r="44" spans="1:9" ht="63" x14ac:dyDescent="0.25">
      <c r="A44" s="19"/>
      <c r="B44" s="6">
        <v>26</v>
      </c>
      <c r="C44" s="7">
        <v>3417</v>
      </c>
      <c r="D44" s="6" t="s">
        <v>10</v>
      </c>
      <c r="E44" s="6" t="s">
        <v>37</v>
      </c>
      <c r="F44" s="6" t="s">
        <v>8</v>
      </c>
      <c r="G44" s="7">
        <v>14000</v>
      </c>
      <c r="H44" s="5">
        <v>0.8</v>
      </c>
      <c r="I44" s="4">
        <f t="shared" si="5"/>
        <v>11200</v>
      </c>
    </row>
    <row r="45" spans="1:9" ht="63" x14ac:dyDescent="0.25">
      <c r="A45" s="19"/>
      <c r="B45" s="1">
        <v>27</v>
      </c>
      <c r="C45" s="3">
        <v>3417</v>
      </c>
      <c r="D45" s="1" t="s">
        <v>12</v>
      </c>
      <c r="E45" s="1" t="s">
        <v>38</v>
      </c>
      <c r="F45" s="1" t="s">
        <v>8</v>
      </c>
      <c r="G45" s="3">
        <v>14000</v>
      </c>
      <c r="H45" s="4">
        <v>0.8</v>
      </c>
      <c r="I45" s="4">
        <f t="shared" si="5"/>
        <v>11200</v>
      </c>
    </row>
    <row r="46" spans="1:9" x14ac:dyDescent="0.25">
      <c r="A46" s="19"/>
      <c r="B46" s="21" t="s">
        <v>78</v>
      </c>
      <c r="C46" s="22"/>
      <c r="D46" s="22"/>
      <c r="E46" s="22"/>
      <c r="F46" s="22"/>
      <c r="G46" s="22"/>
      <c r="H46" s="23"/>
      <c r="I46" s="4">
        <f>SUBTOTAL(9,I42:I45)</f>
        <v>45360</v>
      </c>
    </row>
    <row r="47" spans="1:9" x14ac:dyDescent="0.25">
      <c r="A47" s="19"/>
      <c r="B47" s="21"/>
      <c r="C47" s="22"/>
      <c r="D47" s="22"/>
      <c r="E47" s="22"/>
      <c r="F47" s="22"/>
      <c r="G47" s="22"/>
      <c r="H47" s="22"/>
      <c r="I47" s="23"/>
    </row>
    <row r="48" spans="1:9" x14ac:dyDescent="0.25">
      <c r="A48" s="19"/>
      <c r="B48" s="21" t="s">
        <v>80</v>
      </c>
      <c r="C48" s="22"/>
      <c r="D48" s="22"/>
      <c r="E48" s="22"/>
      <c r="F48" s="22"/>
      <c r="G48" s="22"/>
      <c r="H48" s="22"/>
      <c r="I48" s="23"/>
    </row>
    <row r="49" spans="1:9" ht="63" x14ac:dyDescent="0.25">
      <c r="A49" s="19"/>
      <c r="B49" s="1">
        <v>28</v>
      </c>
      <c r="C49" s="3">
        <v>3417</v>
      </c>
      <c r="D49" s="1" t="s">
        <v>6</v>
      </c>
      <c r="E49" s="1" t="s">
        <v>39</v>
      </c>
      <c r="F49" s="1" t="s">
        <v>8</v>
      </c>
      <c r="G49" s="3">
        <v>14800</v>
      </c>
      <c r="H49" s="4">
        <v>0.85</v>
      </c>
      <c r="I49" s="4">
        <f t="shared" ref="I49:I52" si="6">G49*H49</f>
        <v>12580</v>
      </c>
    </row>
    <row r="50" spans="1:9" ht="78.75" x14ac:dyDescent="0.25">
      <c r="A50" s="19"/>
      <c r="B50" s="1">
        <v>29</v>
      </c>
      <c r="C50" s="3">
        <v>20680</v>
      </c>
      <c r="D50" s="1" t="s">
        <v>61</v>
      </c>
      <c r="E50" s="1" t="s">
        <v>40</v>
      </c>
      <c r="F50" s="1" t="s">
        <v>8</v>
      </c>
      <c r="G50" s="3">
        <v>14800</v>
      </c>
      <c r="H50" s="4">
        <v>0.85</v>
      </c>
      <c r="I50" s="4">
        <f t="shared" si="6"/>
        <v>12580</v>
      </c>
    </row>
    <row r="51" spans="1:9" ht="78.75" x14ac:dyDescent="0.25">
      <c r="A51" s="19"/>
      <c r="B51" s="6">
        <v>30</v>
      </c>
      <c r="C51" s="7">
        <v>3417</v>
      </c>
      <c r="D51" s="6" t="s">
        <v>10</v>
      </c>
      <c r="E51" s="6" t="s">
        <v>41</v>
      </c>
      <c r="F51" s="6" t="s">
        <v>8</v>
      </c>
      <c r="G51" s="7">
        <v>18800</v>
      </c>
      <c r="H51" s="5">
        <v>0.74</v>
      </c>
      <c r="I51" s="4">
        <f t="shared" si="6"/>
        <v>13912</v>
      </c>
    </row>
    <row r="52" spans="1:9" ht="63" x14ac:dyDescent="0.25">
      <c r="A52" s="19"/>
      <c r="B52" s="1">
        <v>31</v>
      </c>
      <c r="C52" s="3">
        <v>3417</v>
      </c>
      <c r="D52" s="1" t="s">
        <v>12</v>
      </c>
      <c r="E52" s="1" t="s">
        <v>42</v>
      </c>
      <c r="F52" s="1" t="s">
        <v>8</v>
      </c>
      <c r="G52" s="3">
        <v>14800</v>
      </c>
      <c r="H52" s="4">
        <v>0.85</v>
      </c>
      <c r="I52" s="4">
        <f t="shared" si="6"/>
        <v>12580</v>
      </c>
    </row>
    <row r="53" spans="1:9" x14ac:dyDescent="0.25">
      <c r="A53" s="19"/>
      <c r="B53" s="21" t="s">
        <v>78</v>
      </c>
      <c r="C53" s="22"/>
      <c r="D53" s="22"/>
      <c r="E53" s="22"/>
      <c r="F53" s="22"/>
      <c r="G53" s="22"/>
      <c r="H53" s="23"/>
      <c r="I53" s="4">
        <f>SUBTOTAL(9,I49:I52)</f>
        <v>51652</v>
      </c>
    </row>
    <row r="54" spans="1:9" x14ac:dyDescent="0.25">
      <c r="A54" s="19"/>
      <c r="B54" s="21"/>
      <c r="C54" s="22"/>
      <c r="D54" s="22"/>
      <c r="E54" s="22"/>
      <c r="F54" s="22"/>
      <c r="G54" s="22"/>
      <c r="H54" s="22"/>
      <c r="I54" s="23"/>
    </row>
    <row r="55" spans="1:9" x14ac:dyDescent="0.25">
      <c r="A55" s="19"/>
      <c r="B55" s="21" t="s">
        <v>81</v>
      </c>
      <c r="C55" s="22"/>
      <c r="D55" s="22"/>
      <c r="E55" s="22"/>
      <c r="F55" s="22"/>
      <c r="G55" s="22"/>
      <c r="H55" s="22"/>
      <c r="I55" s="23"/>
    </row>
    <row r="56" spans="1:9" ht="63" x14ac:dyDescent="0.25">
      <c r="A56" s="19"/>
      <c r="B56" s="1">
        <v>32</v>
      </c>
      <c r="C56" s="3">
        <v>3417</v>
      </c>
      <c r="D56" s="1" t="s">
        <v>6</v>
      </c>
      <c r="E56" s="1" t="s">
        <v>43</v>
      </c>
      <c r="F56" s="1" t="s">
        <v>8</v>
      </c>
      <c r="G56" s="3">
        <v>76811</v>
      </c>
      <c r="H56" s="4">
        <v>0.42</v>
      </c>
      <c r="I56" s="4">
        <f t="shared" ref="I56:I60" si="7">G56*H56</f>
        <v>32260.62</v>
      </c>
    </row>
    <row r="57" spans="1:9" ht="78.75" x14ac:dyDescent="0.25">
      <c r="A57" s="19"/>
      <c r="B57" s="1">
        <v>33</v>
      </c>
      <c r="C57" s="3">
        <v>20680</v>
      </c>
      <c r="D57" s="1" t="s">
        <v>61</v>
      </c>
      <c r="E57" s="1" t="s">
        <v>44</v>
      </c>
      <c r="F57" s="1" t="s">
        <v>8</v>
      </c>
      <c r="G57" s="3">
        <v>76811</v>
      </c>
      <c r="H57" s="4">
        <v>0.42</v>
      </c>
      <c r="I57" s="4">
        <f t="shared" si="7"/>
        <v>32260.62</v>
      </c>
    </row>
    <row r="58" spans="1:9" ht="78.75" x14ac:dyDescent="0.25">
      <c r="A58" s="19"/>
      <c r="B58" s="1">
        <v>34</v>
      </c>
      <c r="C58" s="3">
        <v>3417</v>
      </c>
      <c r="D58" s="1" t="s">
        <v>10</v>
      </c>
      <c r="E58" s="1" t="s">
        <v>45</v>
      </c>
      <c r="F58" s="1" t="s">
        <v>8</v>
      </c>
      <c r="G58" s="3">
        <v>116811</v>
      </c>
      <c r="H58" s="4">
        <v>0.36</v>
      </c>
      <c r="I58" s="4">
        <f t="shared" si="7"/>
        <v>42051.96</v>
      </c>
    </row>
    <row r="59" spans="1:9" ht="63" x14ac:dyDescent="0.25">
      <c r="A59" s="19"/>
      <c r="B59" s="1">
        <v>35</v>
      </c>
      <c r="C59" s="3">
        <v>3417</v>
      </c>
      <c r="D59" s="1" t="s">
        <v>12</v>
      </c>
      <c r="E59" s="1" t="s">
        <v>46</v>
      </c>
      <c r="F59" s="1" t="s">
        <v>8</v>
      </c>
      <c r="G59" s="3">
        <v>76811</v>
      </c>
      <c r="H59" s="4">
        <v>0.42</v>
      </c>
      <c r="I59" s="4">
        <f t="shared" si="7"/>
        <v>32260.62</v>
      </c>
    </row>
    <row r="60" spans="1:9" ht="63" x14ac:dyDescent="0.25">
      <c r="A60" s="19"/>
      <c r="B60" s="1">
        <v>36</v>
      </c>
      <c r="C60" s="3">
        <v>3417</v>
      </c>
      <c r="D60" s="1" t="s">
        <v>14</v>
      </c>
      <c r="E60" s="1" t="s">
        <v>63</v>
      </c>
      <c r="F60" s="1" t="s">
        <v>8</v>
      </c>
      <c r="G60" s="1">
        <v>90</v>
      </c>
      <c r="H60" s="4">
        <v>35</v>
      </c>
      <c r="I60" s="4">
        <f t="shared" si="7"/>
        <v>3150</v>
      </c>
    </row>
    <row r="61" spans="1:9" x14ac:dyDescent="0.25">
      <c r="A61" s="19"/>
      <c r="B61" s="21" t="s">
        <v>78</v>
      </c>
      <c r="C61" s="22"/>
      <c r="D61" s="22"/>
      <c r="E61" s="22"/>
      <c r="F61" s="22"/>
      <c r="G61" s="22"/>
      <c r="H61" s="23"/>
      <c r="I61" s="4">
        <f>SUBTOTAL(9,I56:I60)</f>
        <v>141983.82</v>
      </c>
    </row>
    <row r="62" spans="1:9" x14ac:dyDescent="0.25">
      <c r="A62" s="19"/>
      <c r="B62" s="13" t="s">
        <v>66</v>
      </c>
      <c r="C62" s="16"/>
      <c r="D62" s="16"/>
      <c r="E62" s="16"/>
      <c r="F62" s="16"/>
      <c r="G62" s="16"/>
      <c r="H62" s="16"/>
      <c r="I62" s="15">
        <f>SUM(I61,I53,I46,I39)</f>
        <v>282033.82</v>
      </c>
    </row>
    <row r="63" spans="1:9" x14ac:dyDescent="0.25">
      <c r="A63" s="20"/>
      <c r="B63" s="21"/>
      <c r="C63" s="22"/>
      <c r="D63" s="22"/>
      <c r="E63" s="22"/>
      <c r="F63" s="22"/>
      <c r="G63" s="22"/>
      <c r="H63" s="22"/>
      <c r="I63" s="23"/>
    </row>
    <row r="64" spans="1:9" x14ac:dyDescent="0.25">
      <c r="A64" s="18" t="s">
        <v>82</v>
      </c>
      <c r="B64" s="21" t="s">
        <v>83</v>
      </c>
      <c r="C64" s="22"/>
      <c r="D64" s="22"/>
      <c r="E64" s="22"/>
      <c r="F64" s="22"/>
      <c r="G64" s="22"/>
      <c r="H64" s="22"/>
      <c r="I64" s="23"/>
    </row>
    <row r="65" spans="1:9" ht="63" x14ac:dyDescent="0.25">
      <c r="A65" s="19"/>
      <c r="B65" s="1">
        <v>37</v>
      </c>
      <c r="C65" s="3">
        <v>3417</v>
      </c>
      <c r="D65" s="1" t="s">
        <v>20</v>
      </c>
      <c r="E65" s="1" t="s">
        <v>47</v>
      </c>
      <c r="F65" s="1" t="s">
        <v>8</v>
      </c>
      <c r="G65" s="3">
        <v>11228</v>
      </c>
      <c r="H65" s="4">
        <v>1</v>
      </c>
      <c r="I65" s="4">
        <f t="shared" ref="I65:I68" si="8">G65*H65</f>
        <v>11228</v>
      </c>
    </row>
    <row r="66" spans="1:9" ht="63" x14ac:dyDescent="0.25">
      <c r="A66" s="19"/>
      <c r="B66" s="1">
        <v>38</v>
      </c>
      <c r="C66" s="3">
        <v>20680</v>
      </c>
      <c r="D66" s="1" t="s">
        <v>61</v>
      </c>
      <c r="E66" s="1" t="s">
        <v>48</v>
      </c>
      <c r="F66" s="1" t="s">
        <v>8</v>
      </c>
      <c r="G66" s="3">
        <v>11228</v>
      </c>
      <c r="H66" s="4">
        <v>0.93</v>
      </c>
      <c r="I66" s="4">
        <f t="shared" si="8"/>
        <v>10442.040000000001</v>
      </c>
    </row>
    <row r="67" spans="1:9" ht="63" x14ac:dyDescent="0.25">
      <c r="A67" s="19"/>
      <c r="B67" s="1">
        <v>39</v>
      </c>
      <c r="C67" s="3">
        <v>3417</v>
      </c>
      <c r="D67" s="1" t="s">
        <v>10</v>
      </c>
      <c r="E67" s="1" t="s">
        <v>49</v>
      </c>
      <c r="F67" s="1" t="s">
        <v>8</v>
      </c>
      <c r="G67" s="3">
        <v>15228</v>
      </c>
      <c r="H67" s="4">
        <v>0.8</v>
      </c>
      <c r="I67" s="4">
        <f t="shared" si="8"/>
        <v>12182.400000000001</v>
      </c>
    </row>
    <row r="68" spans="1:9" ht="63" x14ac:dyDescent="0.25">
      <c r="A68" s="19"/>
      <c r="B68" s="1">
        <v>40</v>
      </c>
      <c r="C68" s="3">
        <v>3417</v>
      </c>
      <c r="D68" s="1" t="s">
        <v>12</v>
      </c>
      <c r="E68" s="1" t="s">
        <v>50</v>
      </c>
      <c r="F68" s="1" t="s">
        <v>8</v>
      </c>
      <c r="G68" s="3">
        <v>11228</v>
      </c>
      <c r="H68" s="4">
        <v>0.93</v>
      </c>
      <c r="I68" s="4">
        <f t="shared" si="8"/>
        <v>10442.040000000001</v>
      </c>
    </row>
    <row r="69" spans="1:9" x14ac:dyDescent="0.25">
      <c r="A69" s="19"/>
      <c r="B69" s="21" t="s">
        <v>84</v>
      </c>
      <c r="C69" s="22"/>
      <c r="D69" s="22"/>
      <c r="E69" s="22"/>
      <c r="F69" s="22"/>
      <c r="G69" s="22"/>
      <c r="H69" s="23"/>
      <c r="I69" s="4">
        <f>SUBTOTAL(9,I65:I68)</f>
        <v>44294.48</v>
      </c>
    </row>
    <row r="70" spans="1:9" x14ac:dyDescent="0.25">
      <c r="A70" s="19"/>
      <c r="B70" s="21"/>
      <c r="C70" s="22"/>
      <c r="D70" s="22"/>
      <c r="E70" s="22"/>
      <c r="F70" s="22"/>
      <c r="G70" s="22"/>
      <c r="H70" s="22"/>
      <c r="I70" s="23"/>
    </row>
    <row r="71" spans="1:9" x14ac:dyDescent="0.25">
      <c r="A71" s="19"/>
      <c r="B71" s="21" t="s">
        <v>85</v>
      </c>
      <c r="C71" s="22"/>
      <c r="D71" s="22"/>
      <c r="E71" s="22"/>
      <c r="F71" s="22"/>
      <c r="G71" s="22"/>
      <c r="H71" s="22"/>
      <c r="I71" s="23"/>
    </row>
    <row r="72" spans="1:9" ht="63" x14ac:dyDescent="0.25">
      <c r="A72" s="19"/>
      <c r="B72" s="1">
        <v>41</v>
      </c>
      <c r="C72" s="3">
        <v>3417</v>
      </c>
      <c r="D72" s="1" t="s">
        <v>20</v>
      </c>
      <c r="E72" s="1" t="s">
        <v>51</v>
      </c>
      <c r="F72" s="1" t="s">
        <v>8</v>
      </c>
      <c r="G72" s="3">
        <v>14000</v>
      </c>
      <c r="H72" s="4">
        <v>0.9</v>
      </c>
      <c r="I72" s="4">
        <f t="shared" ref="I72:I75" si="9">G72*H72</f>
        <v>12600</v>
      </c>
    </row>
    <row r="73" spans="1:9" ht="78.75" x14ac:dyDescent="0.25">
      <c r="A73" s="19"/>
      <c r="B73" s="1">
        <v>42</v>
      </c>
      <c r="C73" s="3">
        <v>20680</v>
      </c>
      <c r="D73" s="1" t="s">
        <v>61</v>
      </c>
      <c r="E73" s="1" t="s">
        <v>52</v>
      </c>
      <c r="F73" s="1" t="s">
        <v>8</v>
      </c>
      <c r="G73" s="3">
        <v>14000</v>
      </c>
      <c r="H73" s="4">
        <v>0.83</v>
      </c>
      <c r="I73" s="4">
        <f t="shared" si="9"/>
        <v>11620</v>
      </c>
    </row>
    <row r="74" spans="1:9" ht="78.75" x14ac:dyDescent="0.25">
      <c r="A74" s="19"/>
      <c r="B74" s="6">
        <v>43</v>
      </c>
      <c r="C74" s="7">
        <v>3417</v>
      </c>
      <c r="D74" s="6" t="s">
        <v>10</v>
      </c>
      <c r="E74" s="6" t="s">
        <v>53</v>
      </c>
      <c r="F74" s="6" t="s">
        <v>8</v>
      </c>
      <c r="G74" s="7">
        <v>14000</v>
      </c>
      <c r="H74" s="5">
        <v>0.83</v>
      </c>
      <c r="I74" s="4">
        <f t="shared" si="9"/>
        <v>11620</v>
      </c>
    </row>
    <row r="75" spans="1:9" ht="63" x14ac:dyDescent="0.25">
      <c r="A75" s="19"/>
      <c r="B75" s="1">
        <v>44</v>
      </c>
      <c r="C75" s="3">
        <v>3417</v>
      </c>
      <c r="D75" s="1" t="s">
        <v>12</v>
      </c>
      <c r="E75" s="1" t="s">
        <v>54</v>
      </c>
      <c r="F75" s="1" t="s">
        <v>8</v>
      </c>
      <c r="G75" s="3">
        <v>14000</v>
      </c>
      <c r="H75" s="4">
        <v>0.83</v>
      </c>
      <c r="I75" s="4">
        <f t="shared" si="9"/>
        <v>11620</v>
      </c>
    </row>
    <row r="76" spans="1:9" x14ac:dyDescent="0.25">
      <c r="A76" s="19"/>
      <c r="B76" s="21" t="s">
        <v>84</v>
      </c>
      <c r="C76" s="22"/>
      <c r="D76" s="22"/>
      <c r="E76" s="22"/>
      <c r="F76" s="22"/>
      <c r="G76" s="22"/>
      <c r="H76" s="23"/>
      <c r="I76" s="4">
        <f>SUBTOTAL(9,I72:I75)</f>
        <v>47460</v>
      </c>
    </row>
    <row r="77" spans="1:9" x14ac:dyDescent="0.25">
      <c r="A77" s="19"/>
      <c r="B77" s="21"/>
      <c r="C77" s="22"/>
      <c r="D77" s="22"/>
      <c r="E77" s="22"/>
      <c r="F77" s="22"/>
      <c r="G77" s="22"/>
      <c r="H77" s="22"/>
      <c r="I77" s="23"/>
    </row>
    <row r="78" spans="1:9" x14ac:dyDescent="0.25">
      <c r="A78" s="19"/>
      <c r="B78" s="21" t="s">
        <v>86</v>
      </c>
      <c r="C78" s="22"/>
      <c r="D78" s="22"/>
      <c r="E78" s="22"/>
      <c r="F78" s="22"/>
      <c r="G78" s="22"/>
      <c r="H78" s="22"/>
      <c r="I78" s="23"/>
    </row>
    <row r="79" spans="1:9" ht="63" x14ac:dyDescent="0.25">
      <c r="A79" s="19"/>
      <c r="B79" s="1">
        <v>45</v>
      </c>
      <c r="C79" s="3">
        <v>3417</v>
      </c>
      <c r="D79" s="1" t="s">
        <v>20</v>
      </c>
      <c r="E79" s="1" t="s">
        <v>55</v>
      </c>
      <c r="F79" s="1" t="s">
        <v>8</v>
      </c>
      <c r="G79" s="3">
        <v>12036</v>
      </c>
      <c r="H79" s="4">
        <v>0.81</v>
      </c>
      <c r="I79" s="4">
        <f t="shared" ref="I79:I82" si="10">G79*H79</f>
        <v>9749.16</v>
      </c>
    </row>
    <row r="80" spans="1:9" ht="78.75" x14ac:dyDescent="0.25">
      <c r="A80" s="19"/>
      <c r="B80" s="1">
        <v>46</v>
      </c>
      <c r="C80" s="3">
        <v>20680</v>
      </c>
      <c r="D80" s="1" t="s">
        <v>61</v>
      </c>
      <c r="E80" s="1" t="s">
        <v>56</v>
      </c>
      <c r="F80" s="1" t="s">
        <v>8</v>
      </c>
      <c r="G80" s="3">
        <v>12036</v>
      </c>
      <c r="H80" s="4">
        <v>0.81</v>
      </c>
      <c r="I80" s="4">
        <f t="shared" si="10"/>
        <v>9749.16</v>
      </c>
    </row>
    <row r="81" spans="1:9" ht="78.75" x14ac:dyDescent="0.25">
      <c r="A81" s="19"/>
      <c r="B81" s="1">
        <v>47</v>
      </c>
      <c r="C81" s="3">
        <v>3417</v>
      </c>
      <c r="D81" s="1" t="s">
        <v>10</v>
      </c>
      <c r="E81" s="1" t="s">
        <v>57</v>
      </c>
      <c r="F81" s="1" t="s">
        <v>8</v>
      </c>
      <c r="G81" s="3">
        <v>16036</v>
      </c>
      <c r="H81" s="4">
        <v>0.77</v>
      </c>
      <c r="I81" s="4">
        <f t="shared" si="10"/>
        <v>12347.720000000001</v>
      </c>
    </row>
    <row r="82" spans="1:9" ht="63" x14ac:dyDescent="0.25">
      <c r="A82" s="19"/>
      <c r="B82" s="1">
        <v>48</v>
      </c>
      <c r="C82" s="3">
        <v>3417</v>
      </c>
      <c r="D82" s="1" t="s">
        <v>12</v>
      </c>
      <c r="E82" s="1" t="s">
        <v>58</v>
      </c>
      <c r="F82" s="1" t="s">
        <v>8</v>
      </c>
      <c r="G82" s="3">
        <v>12036</v>
      </c>
      <c r="H82" s="4">
        <v>0.81</v>
      </c>
      <c r="I82" s="4">
        <f t="shared" si="10"/>
        <v>9749.16</v>
      </c>
    </row>
    <row r="83" spans="1:9" x14ac:dyDescent="0.25">
      <c r="A83" s="19"/>
      <c r="B83" s="21" t="s">
        <v>84</v>
      </c>
      <c r="C83" s="22"/>
      <c r="D83" s="22"/>
      <c r="E83" s="22"/>
      <c r="F83" s="22"/>
      <c r="G83" s="22"/>
      <c r="H83" s="23"/>
      <c r="I83" s="4">
        <f>SUBTOTAL(9,I79:I82)</f>
        <v>41595.199999999997</v>
      </c>
    </row>
    <row r="84" spans="1:9" x14ac:dyDescent="0.25">
      <c r="A84" s="20"/>
      <c r="B84" s="13" t="s">
        <v>67</v>
      </c>
      <c r="C84" s="11"/>
      <c r="D84" s="11"/>
      <c r="E84" s="11"/>
      <c r="F84" s="11"/>
      <c r="G84" s="11"/>
      <c r="H84" s="11"/>
      <c r="I84" s="17">
        <f>SUM(I83,I76,I69)</f>
        <v>133349.68</v>
      </c>
    </row>
    <row r="85" spans="1:9" x14ac:dyDescent="0.25">
      <c r="A85" s="10"/>
      <c r="B85" s="13"/>
      <c r="C85" s="11"/>
      <c r="D85" s="11"/>
      <c r="E85" s="11"/>
      <c r="F85" s="11"/>
      <c r="G85" s="11"/>
      <c r="H85" s="11"/>
      <c r="I85" s="17"/>
    </row>
    <row r="86" spans="1:9" x14ac:dyDescent="0.25">
      <c r="A86" s="1"/>
      <c r="B86" s="24" t="s">
        <v>87</v>
      </c>
      <c r="C86" s="25"/>
      <c r="D86" s="25"/>
      <c r="E86" s="25"/>
      <c r="F86" s="25"/>
      <c r="G86" s="25"/>
      <c r="H86" s="26"/>
      <c r="I86" s="14">
        <f>SUM(I83,I76,I69,I61,I53,I46,I39,I32,I23,I15,I8)</f>
        <v>1194566.1400000001</v>
      </c>
    </row>
    <row r="89" spans="1:9" x14ac:dyDescent="0.25">
      <c r="B89" s="13" t="s">
        <v>112</v>
      </c>
      <c r="C89" s="11"/>
      <c r="D89" s="11"/>
      <c r="E89" s="11"/>
      <c r="F89" s="11"/>
      <c r="G89" s="11"/>
      <c r="H89" s="11"/>
      <c r="I89" s="35">
        <f>SUM(I23,I15,I8)</f>
        <v>238772.16</v>
      </c>
    </row>
    <row r="90" spans="1:9" ht="15" customHeight="1" x14ac:dyDescent="0.25">
      <c r="B90" s="24" t="s">
        <v>115</v>
      </c>
      <c r="C90" s="25"/>
      <c r="D90" s="25"/>
      <c r="E90" s="25"/>
      <c r="F90" s="25"/>
      <c r="G90" s="25"/>
      <c r="H90" s="26"/>
      <c r="I90" s="36">
        <f>SUBTOTAL(9,I27:I31)</f>
        <v>540410.48</v>
      </c>
    </row>
    <row r="91" spans="1:9" x14ac:dyDescent="0.25">
      <c r="B91" s="13" t="s">
        <v>116</v>
      </c>
      <c r="C91" s="16"/>
      <c r="D91" s="16"/>
      <c r="E91" s="16"/>
      <c r="F91" s="16"/>
      <c r="G91" s="16"/>
      <c r="H91" s="16"/>
      <c r="I91" s="37">
        <f>SUM(I61,I53,I46,I39)</f>
        <v>282033.82</v>
      </c>
    </row>
    <row r="92" spans="1:9" x14ac:dyDescent="0.25">
      <c r="B92" s="13" t="s">
        <v>113</v>
      </c>
      <c r="C92" s="11"/>
      <c r="D92" s="11"/>
      <c r="E92" s="11"/>
      <c r="F92" s="11"/>
      <c r="G92" s="11"/>
      <c r="H92" s="11"/>
      <c r="I92" s="38">
        <f>SUM(I83,I76,I69)</f>
        <v>133349.68</v>
      </c>
    </row>
    <row r="93" spans="1:9" x14ac:dyDescent="0.25">
      <c r="B93" s="13" t="s">
        <v>114</v>
      </c>
      <c r="C93" s="11"/>
      <c r="D93" s="11"/>
      <c r="E93" s="11"/>
      <c r="F93" s="11"/>
      <c r="G93" s="11"/>
      <c r="H93" s="11"/>
      <c r="I93" s="39">
        <f>SUM(I89:I92)</f>
        <v>1194566.1399999999</v>
      </c>
    </row>
  </sheetData>
  <autoFilter ref="A1:I84" xr:uid="{023C0954-9A33-44F1-BA71-00D2B6B6AAD3}"/>
  <mergeCells count="38">
    <mergeCell ref="B90:H90"/>
    <mergeCell ref="B86:H86"/>
    <mergeCell ref="B76:H76"/>
    <mergeCell ref="B77:I77"/>
    <mergeCell ref="B63:I63"/>
    <mergeCell ref="A64:A84"/>
    <mergeCell ref="B64:I64"/>
    <mergeCell ref="B69:H69"/>
    <mergeCell ref="B70:I70"/>
    <mergeCell ref="B71:I71"/>
    <mergeCell ref="B78:I78"/>
    <mergeCell ref="B83:H83"/>
    <mergeCell ref="A26:A33"/>
    <mergeCell ref="B26:I26"/>
    <mergeCell ref="B32:H32"/>
    <mergeCell ref="B33:H33"/>
    <mergeCell ref="A34:A63"/>
    <mergeCell ref="B34:I34"/>
    <mergeCell ref="B39:H39"/>
    <mergeCell ref="B40:I40"/>
    <mergeCell ref="B41:I41"/>
    <mergeCell ref="B53:H53"/>
    <mergeCell ref="B54:I54"/>
    <mergeCell ref="B55:I55"/>
    <mergeCell ref="B61:H61"/>
    <mergeCell ref="B46:H46"/>
    <mergeCell ref="B47:I47"/>
    <mergeCell ref="B48:I48"/>
    <mergeCell ref="A2:A25"/>
    <mergeCell ref="B2:I2"/>
    <mergeCell ref="B8:G8"/>
    <mergeCell ref="B9:I9"/>
    <mergeCell ref="B10:I10"/>
    <mergeCell ref="B15:H15"/>
    <mergeCell ref="B16:I16"/>
    <mergeCell ref="B17:I17"/>
    <mergeCell ref="B23:H23"/>
    <mergeCell ref="B25:I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DD15-2DA0-4E57-AA26-AB4819A79700}">
  <sheetPr filterMode="1"/>
  <dimension ref="A1:L49"/>
  <sheetViews>
    <sheetView workbookViewId="0">
      <pane ySplit="1" topLeftCell="A8" activePane="bottomLeft" state="frozen"/>
      <selection pane="bottomLeft" activeCell="R37" sqref="R37"/>
    </sheetView>
  </sheetViews>
  <sheetFormatPr defaultRowHeight="15" x14ac:dyDescent="0.25"/>
  <cols>
    <col min="1" max="2" width="9.140625" style="34"/>
    <col min="3" max="3" width="18.42578125" style="34" customWidth="1"/>
    <col min="4" max="4" width="9.140625" style="34"/>
    <col min="5" max="5" width="12.28515625" style="34" customWidth="1"/>
    <col min="6" max="10" width="9.140625" style="34"/>
    <col min="11" max="11" width="15.5703125" style="34" customWidth="1"/>
    <col min="12" max="16384" width="9.140625" style="34"/>
  </cols>
  <sheetData>
    <row r="1" spans="1:12" ht="29.25" customHeight="1" thickBot="1" x14ac:dyDescent="0.3">
      <c r="A1" s="27" t="s">
        <v>88</v>
      </c>
      <c r="B1" s="27" t="s">
        <v>89</v>
      </c>
      <c r="C1" s="27" t="s">
        <v>0</v>
      </c>
      <c r="D1" s="27" t="s">
        <v>90</v>
      </c>
      <c r="E1" s="27" t="s">
        <v>91</v>
      </c>
      <c r="F1" s="27" t="s">
        <v>92</v>
      </c>
      <c r="G1" s="27" t="s">
        <v>93</v>
      </c>
      <c r="H1" s="27" t="s">
        <v>94</v>
      </c>
      <c r="I1" s="27" t="s">
        <v>95</v>
      </c>
      <c r="J1" s="27" t="s">
        <v>64</v>
      </c>
      <c r="K1" s="27" t="s">
        <v>111</v>
      </c>
      <c r="L1" s="27" t="s">
        <v>96</v>
      </c>
    </row>
    <row r="2" spans="1:12" ht="34.5" thickBot="1" x14ac:dyDescent="0.3">
      <c r="A2" s="28">
        <v>1</v>
      </c>
      <c r="B2" s="28" t="s">
        <v>97</v>
      </c>
      <c r="C2" s="28" t="s">
        <v>98</v>
      </c>
      <c r="D2" s="29">
        <v>29753</v>
      </c>
      <c r="E2" s="28" t="s">
        <v>99</v>
      </c>
      <c r="F2" s="28" t="s">
        <v>100</v>
      </c>
      <c r="G2" s="28" t="s">
        <v>101</v>
      </c>
      <c r="H2" s="28" t="s">
        <v>102</v>
      </c>
      <c r="I2" s="28" t="s">
        <v>59</v>
      </c>
      <c r="J2" s="28" t="s">
        <v>103</v>
      </c>
      <c r="K2" s="28" t="s">
        <v>104</v>
      </c>
      <c r="L2" s="30" t="s">
        <v>105</v>
      </c>
    </row>
    <row r="3" spans="1:12" ht="34.5" thickBot="1" x14ac:dyDescent="0.3">
      <c r="A3" s="31">
        <v>2</v>
      </c>
      <c r="B3" s="31" t="s">
        <v>97</v>
      </c>
      <c r="C3" s="31" t="s">
        <v>106</v>
      </c>
      <c r="D3" s="32">
        <v>29753</v>
      </c>
      <c r="E3" s="31" t="s">
        <v>107</v>
      </c>
      <c r="F3" s="31" t="s">
        <v>100</v>
      </c>
      <c r="G3" s="31" t="s">
        <v>101</v>
      </c>
      <c r="H3" s="31" t="s">
        <v>102</v>
      </c>
      <c r="I3" s="31" t="s">
        <v>59</v>
      </c>
      <c r="J3" s="31" t="s">
        <v>103</v>
      </c>
      <c r="K3" s="31" t="s">
        <v>104</v>
      </c>
      <c r="L3" s="33" t="s">
        <v>105</v>
      </c>
    </row>
    <row r="4" spans="1:12" ht="34.5" thickBot="1" x14ac:dyDescent="0.3">
      <c r="A4" s="28">
        <v>3</v>
      </c>
      <c r="B4" s="28" t="s">
        <v>97</v>
      </c>
      <c r="C4" s="28" t="s">
        <v>98</v>
      </c>
      <c r="D4" s="29">
        <v>69753</v>
      </c>
      <c r="E4" s="28" t="s">
        <v>99</v>
      </c>
      <c r="F4" s="28" t="s">
        <v>100</v>
      </c>
      <c r="G4" s="28" t="s">
        <v>101</v>
      </c>
      <c r="H4" s="28" t="s">
        <v>102</v>
      </c>
      <c r="I4" s="28" t="s">
        <v>59</v>
      </c>
      <c r="J4" s="28" t="s">
        <v>103</v>
      </c>
      <c r="K4" s="28" t="s">
        <v>104</v>
      </c>
      <c r="L4" s="30" t="s">
        <v>105</v>
      </c>
    </row>
    <row r="5" spans="1:12" ht="34.5" thickBot="1" x14ac:dyDescent="0.3">
      <c r="A5" s="31">
        <v>4</v>
      </c>
      <c r="B5" s="31" t="s">
        <v>97</v>
      </c>
      <c r="C5" s="31" t="s">
        <v>98</v>
      </c>
      <c r="D5" s="32">
        <v>29752</v>
      </c>
      <c r="E5" s="31" t="s">
        <v>99</v>
      </c>
      <c r="F5" s="31" t="s">
        <v>100</v>
      </c>
      <c r="G5" s="31" t="s">
        <v>101</v>
      </c>
      <c r="H5" s="31" t="s">
        <v>102</v>
      </c>
      <c r="I5" s="31" t="s">
        <v>59</v>
      </c>
      <c r="J5" s="31" t="s">
        <v>103</v>
      </c>
      <c r="K5" s="31" t="s">
        <v>104</v>
      </c>
      <c r="L5" s="33" t="s">
        <v>105</v>
      </c>
    </row>
    <row r="6" spans="1:12" ht="34.5" thickBot="1" x14ac:dyDescent="0.3">
      <c r="A6" s="28">
        <v>5</v>
      </c>
      <c r="B6" s="28" t="s">
        <v>97</v>
      </c>
      <c r="C6" s="28" t="s">
        <v>98</v>
      </c>
      <c r="D6" s="28">
        <v>36</v>
      </c>
      <c r="E6" s="28" t="s">
        <v>99</v>
      </c>
      <c r="F6" s="28" t="s">
        <v>100</v>
      </c>
      <c r="G6" s="28" t="s">
        <v>101</v>
      </c>
      <c r="H6" s="28" t="s">
        <v>102</v>
      </c>
      <c r="I6" s="28" t="s">
        <v>59</v>
      </c>
      <c r="J6" s="28" t="s">
        <v>103</v>
      </c>
      <c r="K6" s="28" t="s">
        <v>104</v>
      </c>
      <c r="L6" s="30" t="s">
        <v>105</v>
      </c>
    </row>
    <row r="7" spans="1:12" ht="34.5" thickBot="1" x14ac:dyDescent="0.3">
      <c r="A7" s="31">
        <v>6</v>
      </c>
      <c r="B7" s="31" t="s">
        <v>97</v>
      </c>
      <c r="C7" s="31" t="s">
        <v>98</v>
      </c>
      <c r="D7" s="32">
        <v>5487</v>
      </c>
      <c r="E7" s="31" t="s">
        <v>99</v>
      </c>
      <c r="F7" s="31" t="s">
        <v>100</v>
      </c>
      <c r="G7" s="31" t="s">
        <v>101</v>
      </c>
      <c r="H7" s="31" t="s">
        <v>102</v>
      </c>
      <c r="I7" s="31" t="s">
        <v>59</v>
      </c>
      <c r="J7" s="31" t="s">
        <v>103</v>
      </c>
      <c r="K7" s="31" t="s">
        <v>104</v>
      </c>
      <c r="L7" s="33" t="s">
        <v>105</v>
      </c>
    </row>
    <row r="8" spans="1:12" ht="34.5" thickBot="1" x14ac:dyDescent="0.3">
      <c r="A8" s="28">
        <v>7</v>
      </c>
      <c r="B8" s="28" t="s">
        <v>97</v>
      </c>
      <c r="C8" s="28" t="s">
        <v>106</v>
      </c>
      <c r="D8" s="29">
        <v>5487</v>
      </c>
      <c r="E8" s="28" t="s">
        <v>107</v>
      </c>
      <c r="F8" s="28" t="s">
        <v>100</v>
      </c>
      <c r="G8" s="28" t="s">
        <v>101</v>
      </c>
      <c r="H8" s="28" t="s">
        <v>102</v>
      </c>
      <c r="I8" s="28" t="s">
        <v>59</v>
      </c>
      <c r="J8" s="28" t="s">
        <v>103</v>
      </c>
      <c r="K8" s="28" t="s">
        <v>104</v>
      </c>
      <c r="L8" s="30" t="s">
        <v>105</v>
      </c>
    </row>
    <row r="9" spans="1:12" ht="34.5" thickBot="1" x14ac:dyDescent="0.3">
      <c r="A9" s="31">
        <v>8</v>
      </c>
      <c r="B9" s="31" t="s">
        <v>97</v>
      </c>
      <c r="C9" s="31" t="s">
        <v>98</v>
      </c>
      <c r="D9" s="32">
        <v>13487</v>
      </c>
      <c r="E9" s="31" t="s">
        <v>99</v>
      </c>
      <c r="F9" s="31" t="s">
        <v>100</v>
      </c>
      <c r="G9" s="31" t="s">
        <v>101</v>
      </c>
      <c r="H9" s="31" t="s">
        <v>102</v>
      </c>
      <c r="I9" s="31" t="s">
        <v>59</v>
      </c>
      <c r="J9" s="31" t="s">
        <v>103</v>
      </c>
      <c r="K9" s="31" t="s">
        <v>104</v>
      </c>
      <c r="L9" s="33" t="s">
        <v>105</v>
      </c>
    </row>
    <row r="10" spans="1:12" ht="34.5" thickBot="1" x14ac:dyDescent="0.3">
      <c r="A10" s="28">
        <v>9</v>
      </c>
      <c r="B10" s="28" t="s">
        <v>97</v>
      </c>
      <c r="C10" s="28" t="s">
        <v>98</v>
      </c>
      <c r="D10" s="29">
        <v>5487</v>
      </c>
      <c r="E10" s="28" t="s">
        <v>99</v>
      </c>
      <c r="F10" s="28" t="s">
        <v>100</v>
      </c>
      <c r="G10" s="28" t="s">
        <v>101</v>
      </c>
      <c r="H10" s="28" t="s">
        <v>102</v>
      </c>
      <c r="I10" s="28" t="s">
        <v>59</v>
      </c>
      <c r="J10" s="28" t="s">
        <v>103</v>
      </c>
      <c r="K10" s="28" t="s">
        <v>104</v>
      </c>
      <c r="L10" s="30" t="s">
        <v>105</v>
      </c>
    </row>
    <row r="11" spans="1:12" ht="34.5" thickBot="1" x14ac:dyDescent="0.3">
      <c r="A11" s="31">
        <v>10</v>
      </c>
      <c r="B11" s="31" t="s">
        <v>97</v>
      </c>
      <c r="C11" s="31" t="s">
        <v>98</v>
      </c>
      <c r="D11" s="32">
        <v>209600</v>
      </c>
      <c r="E11" s="31" t="s">
        <v>99</v>
      </c>
      <c r="F11" s="31" t="s">
        <v>100</v>
      </c>
      <c r="G11" s="31" t="s">
        <v>101</v>
      </c>
      <c r="H11" s="31" t="s">
        <v>102</v>
      </c>
      <c r="I11" s="31" t="s">
        <v>59</v>
      </c>
      <c r="J11" s="31" t="s">
        <v>103</v>
      </c>
      <c r="K11" s="31" t="s">
        <v>104</v>
      </c>
      <c r="L11" s="33" t="s">
        <v>105</v>
      </c>
    </row>
    <row r="12" spans="1:12" ht="34.5" thickBot="1" x14ac:dyDescent="0.3">
      <c r="A12" s="28">
        <v>11</v>
      </c>
      <c r="B12" s="28" t="s">
        <v>97</v>
      </c>
      <c r="C12" s="28" t="s">
        <v>106</v>
      </c>
      <c r="D12" s="29">
        <v>209600</v>
      </c>
      <c r="E12" s="28" t="s">
        <v>107</v>
      </c>
      <c r="F12" s="28" t="s">
        <v>100</v>
      </c>
      <c r="G12" s="28" t="s">
        <v>101</v>
      </c>
      <c r="H12" s="28" t="s">
        <v>102</v>
      </c>
      <c r="I12" s="28" t="s">
        <v>59</v>
      </c>
      <c r="J12" s="28" t="s">
        <v>103</v>
      </c>
      <c r="K12" s="28" t="s">
        <v>104</v>
      </c>
      <c r="L12" s="30" t="s">
        <v>105</v>
      </c>
    </row>
    <row r="13" spans="1:12" ht="34.5" thickBot="1" x14ac:dyDescent="0.3">
      <c r="A13" s="31">
        <v>12</v>
      </c>
      <c r="B13" s="31" t="s">
        <v>97</v>
      </c>
      <c r="C13" s="31" t="s">
        <v>98</v>
      </c>
      <c r="D13" s="32">
        <v>209600</v>
      </c>
      <c r="E13" s="31" t="s">
        <v>99</v>
      </c>
      <c r="F13" s="31" t="s">
        <v>100</v>
      </c>
      <c r="G13" s="31" t="s">
        <v>101</v>
      </c>
      <c r="H13" s="31" t="s">
        <v>102</v>
      </c>
      <c r="I13" s="31" t="s">
        <v>59</v>
      </c>
      <c r="J13" s="31" t="s">
        <v>103</v>
      </c>
      <c r="K13" s="31" t="s">
        <v>104</v>
      </c>
      <c r="L13" s="33" t="s">
        <v>105</v>
      </c>
    </row>
    <row r="14" spans="1:12" ht="34.5" thickBot="1" x14ac:dyDescent="0.3">
      <c r="A14" s="28">
        <v>13</v>
      </c>
      <c r="B14" s="28" t="s">
        <v>97</v>
      </c>
      <c r="C14" s="28" t="s">
        <v>98</v>
      </c>
      <c r="D14" s="29">
        <v>209600</v>
      </c>
      <c r="E14" s="28" t="s">
        <v>99</v>
      </c>
      <c r="F14" s="28" t="s">
        <v>100</v>
      </c>
      <c r="G14" s="28" t="s">
        <v>101</v>
      </c>
      <c r="H14" s="28" t="s">
        <v>102</v>
      </c>
      <c r="I14" s="28" t="s">
        <v>59</v>
      </c>
      <c r="J14" s="28" t="s">
        <v>103</v>
      </c>
      <c r="K14" s="28" t="s">
        <v>104</v>
      </c>
      <c r="L14" s="30" t="s">
        <v>105</v>
      </c>
    </row>
    <row r="15" spans="1:12" ht="34.5" thickBot="1" x14ac:dyDescent="0.3">
      <c r="A15" s="31">
        <v>14</v>
      </c>
      <c r="B15" s="31" t="s">
        <v>97</v>
      </c>
      <c r="C15" s="31" t="s">
        <v>98</v>
      </c>
      <c r="D15" s="31">
        <v>268</v>
      </c>
      <c r="E15" s="31" t="s">
        <v>99</v>
      </c>
      <c r="F15" s="31" t="s">
        <v>100</v>
      </c>
      <c r="G15" s="31" t="s">
        <v>101</v>
      </c>
      <c r="H15" s="31" t="s">
        <v>102</v>
      </c>
      <c r="I15" s="31" t="s">
        <v>59</v>
      </c>
      <c r="J15" s="31" t="s">
        <v>103</v>
      </c>
      <c r="K15" s="31" t="s">
        <v>104</v>
      </c>
      <c r="L15" s="33" t="s">
        <v>105</v>
      </c>
    </row>
    <row r="16" spans="1:12" ht="34.5" hidden="1" thickBot="1" x14ac:dyDescent="0.3">
      <c r="A16" s="28">
        <v>15</v>
      </c>
      <c r="B16" s="28" t="s">
        <v>97</v>
      </c>
      <c r="C16" s="28" t="s">
        <v>98</v>
      </c>
      <c r="D16" s="29">
        <v>655014</v>
      </c>
      <c r="E16" s="28" t="s">
        <v>99</v>
      </c>
      <c r="F16" s="28" t="s">
        <v>100</v>
      </c>
      <c r="G16" s="28" t="s">
        <v>101</v>
      </c>
      <c r="H16" s="28" t="s">
        <v>102</v>
      </c>
      <c r="I16" s="28" t="s">
        <v>59</v>
      </c>
      <c r="J16" s="28" t="s">
        <v>108</v>
      </c>
      <c r="K16" s="28" t="s">
        <v>104</v>
      </c>
      <c r="L16" s="30" t="s">
        <v>105</v>
      </c>
    </row>
    <row r="17" spans="1:12" ht="34.5" hidden="1" thickBot="1" x14ac:dyDescent="0.3">
      <c r="A17" s="31">
        <v>16</v>
      </c>
      <c r="B17" s="31" t="s">
        <v>97</v>
      </c>
      <c r="C17" s="31" t="s">
        <v>106</v>
      </c>
      <c r="D17" s="32">
        <v>655014</v>
      </c>
      <c r="E17" s="31" t="s">
        <v>107</v>
      </c>
      <c r="F17" s="31" t="s">
        <v>100</v>
      </c>
      <c r="G17" s="31" t="s">
        <v>101</v>
      </c>
      <c r="H17" s="31" t="s">
        <v>102</v>
      </c>
      <c r="I17" s="31" t="s">
        <v>59</v>
      </c>
      <c r="J17" s="31" t="s">
        <v>108</v>
      </c>
      <c r="K17" s="31" t="s">
        <v>104</v>
      </c>
      <c r="L17" s="33" t="s">
        <v>105</v>
      </c>
    </row>
    <row r="18" spans="1:12" ht="34.5" hidden="1" thickBot="1" x14ac:dyDescent="0.3">
      <c r="A18" s="28">
        <v>17</v>
      </c>
      <c r="B18" s="28" t="s">
        <v>97</v>
      </c>
      <c r="C18" s="28" t="s">
        <v>98</v>
      </c>
      <c r="D18" s="29">
        <v>1015015</v>
      </c>
      <c r="E18" s="28" t="s">
        <v>99</v>
      </c>
      <c r="F18" s="28" t="s">
        <v>100</v>
      </c>
      <c r="G18" s="28" t="s">
        <v>101</v>
      </c>
      <c r="H18" s="28" t="s">
        <v>102</v>
      </c>
      <c r="I18" s="28" t="s">
        <v>59</v>
      </c>
      <c r="J18" s="28" t="s">
        <v>108</v>
      </c>
      <c r="K18" s="28" t="s">
        <v>104</v>
      </c>
      <c r="L18" s="30" t="s">
        <v>105</v>
      </c>
    </row>
    <row r="19" spans="1:12" ht="34.5" hidden="1" thickBot="1" x14ac:dyDescent="0.3">
      <c r="A19" s="31">
        <v>18</v>
      </c>
      <c r="B19" s="31" t="s">
        <v>97</v>
      </c>
      <c r="C19" s="31" t="s">
        <v>98</v>
      </c>
      <c r="D19" s="32">
        <v>655014</v>
      </c>
      <c r="E19" s="31" t="s">
        <v>99</v>
      </c>
      <c r="F19" s="31" t="s">
        <v>100</v>
      </c>
      <c r="G19" s="31" t="s">
        <v>101</v>
      </c>
      <c r="H19" s="31" t="s">
        <v>102</v>
      </c>
      <c r="I19" s="31" t="s">
        <v>59</v>
      </c>
      <c r="J19" s="31" t="s">
        <v>108</v>
      </c>
      <c r="K19" s="31" t="s">
        <v>104</v>
      </c>
      <c r="L19" s="33" t="s">
        <v>105</v>
      </c>
    </row>
    <row r="20" spans="1:12" ht="34.5" hidden="1" thickBot="1" x14ac:dyDescent="0.3">
      <c r="A20" s="28">
        <v>19</v>
      </c>
      <c r="B20" s="28" t="s">
        <v>97</v>
      </c>
      <c r="C20" s="28" t="s">
        <v>98</v>
      </c>
      <c r="D20" s="28">
        <v>500</v>
      </c>
      <c r="E20" s="28" t="s">
        <v>99</v>
      </c>
      <c r="F20" s="28" t="s">
        <v>100</v>
      </c>
      <c r="G20" s="28" t="s">
        <v>101</v>
      </c>
      <c r="H20" s="28" t="s">
        <v>102</v>
      </c>
      <c r="I20" s="28" t="s">
        <v>59</v>
      </c>
      <c r="J20" s="28" t="s">
        <v>108</v>
      </c>
      <c r="K20" s="28" t="s">
        <v>104</v>
      </c>
      <c r="L20" s="30" t="s">
        <v>105</v>
      </c>
    </row>
    <row r="21" spans="1:12" ht="34.5" hidden="1" thickBot="1" x14ac:dyDescent="0.3">
      <c r="A21" s="31">
        <v>20</v>
      </c>
      <c r="B21" s="31" t="s">
        <v>97</v>
      </c>
      <c r="C21" s="31" t="s">
        <v>98</v>
      </c>
      <c r="D21" s="32">
        <v>12600</v>
      </c>
      <c r="E21" s="31" t="s">
        <v>99</v>
      </c>
      <c r="F21" s="31" t="s">
        <v>100</v>
      </c>
      <c r="G21" s="31" t="s">
        <v>101</v>
      </c>
      <c r="H21" s="31" t="s">
        <v>102</v>
      </c>
      <c r="I21" s="31" t="s">
        <v>59</v>
      </c>
      <c r="J21" s="31" t="s">
        <v>109</v>
      </c>
      <c r="K21" s="31" t="s">
        <v>104</v>
      </c>
      <c r="L21" s="33" t="s">
        <v>105</v>
      </c>
    </row>
    <row r="22" spans="1:12" ht="34.5" hidden="1" thickBot="1" x14ac:dyDescent="0.3">
      <c r="A22" s="28">
        <v>21</v>
      </c>
      <c r="B22" s="28" t="s">
        <v>97</v>
      </c>
      <c r="C22" s="28" t="s">
        <v>106</v>
      </c>
      <c r="D22" s="29">
        <v>12600</v>
      </c>
      <c r="E22" s="28" t="s">
        <v>107</v>
      </c>
      <c r="F22" s="28" t="s">
        <v>100</v>
      </c>
      <c r="G22" s="28" t="s">
        <v>101</v>
      </c>
      <c r="H22" s="28" t="s">
        <v>102</v>
      </c>
      <c r="I22" s="28" t="s">
        <v>59</v>
      </c>
      <c r="J22" s="28" t="s">
        <v>109</v>
      </c>
      <c r="K22" s="28" t="s">
        <v>104</v>
      </c>
      <c r="L22" s="30" t="s">
        <v>105</v>
      </c>
    </row>
    <row r="23" spans="1:12" ht="34.5" hidden="1" thickBot="1" x14ac:dyDescent="0.3">
      <c r="A23" s="31">
        <v>22</v>
      </c>
      <c r="B23" s="31" t="s">
        <v>97</v>
      </c>
      <c r="C23" s="31" t="s">
        <v>98</v>
      </c>
      <c r="D23" s="32">
        <v>17400</v>
      </c>
      <c r="E23" s="31" t="s">
        <v>99</v>
      </c>
      <c r="F23" s="31" t="s">
        <v>100</v>
      </c>
      <c r="G23" s="31" t="s">
        <v>101</v>
      </c>
      <c r="H23" s="31" t="s">
        <v>102</v>
      </c>
      <c r="I23" s="31" t="s">
        <v>59</v>
      </c>
      <c r="J23" s="31" t="s">
        <v>109</v>
      </c>
      <c r="K23" s="31" t="s">
        <v>104</v>
      </c>
      <c r="L23" s="33" t="s">
        <v>105</v>
      </c>
    </row>
    <row r="24" spans="1:12" ht="34.5" hidden="1" thickBot="1" x14ac:dyDescent="0.3">
      <c r="A24" s="28">
        <v>23</v>
      </c>
      <c r="B24" s="28" t="s">
        <v>97</v>
      </c>
      <c r="C24" s="28" t="s">
        <v>98</v>
      </c>
      <c r="D24" s="29">
        <v>12600</v>
      </c>
      <c r="E24" s="28" t="s">
        <v>99</v>
      </c>
      <c r="F24" s="28" t="s">
        <v>100</v>
      </c>
      <c r="G24" s="28" t="s">
        <v>101</v>
      </c>
      <c r="H24" s="28" t="s">
        <v>102</v>
      </c>
      <c r="I24" s="28" t="s">
        <v>59</v>
      </c>
      <c r="J24" s="28" t="s">
        <v>109</v>
      </c>
      <c r="K24" s="28" t="s">
        <v>104</v>
      </c>
      <c r="L24" s="30" t="s">
        <v>105</v>
      </c>
    </row>
    <row r="25" spans="1:12" ht="34.5" hidden="1" thickBot="1" x14ac:dyDescent="0.3">
      <c r="A25" s="31">
        <v>24</v>
      </c>
      <c r="B25" s="31" t="s">
        <v>97</v>
      </c>
      <c r="C25" s="31" t="s">
        <v>98</v>
      </c>
      <c r="D25" s="32">
        <v>14000</v>
      </c>
      <c r="E25" s="31" t="s">
        <v>99</v>
      </c>
      <c r="F25" s="31" t="s">
        <v>100</v>
      </c>
      <c r="G25" s="31" t="s">
        <v>101</v>
      </c>
      <c r="H25" s="31" t="s">
        <v>102</v>
      </c>
      <c r="I25" s="31" t="s">
        <v>59</v>
      </c>
      <c r="J25" s="31" t="s">
        <v>109</v>
      </c>
      <c r="K25" s="31" t="s">
        <v>104</v>
      </c>
      <c r="L25" s="33" t="s">
        <v>105</v>
      </c>
    </row>
    <row r="26" spans="1:12" ht="34.5" hidden="1" thickBot="1" x14ac:dyDescent="0.3">
      <c r="A26" s="28">
        <v>25</v>
      </c>
      <c r="B26" s="28" t="s">
        <v>97</v>
      </c>
      <c r="C26" s="28" t="s">
        <v>106</v>
      </c>
      <c r="D26" s="29">
        <v>14000</v>
      </c>
      <c r="E26" s="28" t="s">
        <v>107</v>
      </c>
      <c r="F26" s="28" t="s">
        <v>100</v>
      </c>
      <c r="G26" s="28" t="s">
        <v>101</v>
      </c>
      <c r="H26" s="28" t="s">
        <v>102</v>
      </c>
      <c r="I26" s="28" t="s">
        <v>59</v>
      </c>
      <c r="J26" s="28" t="s">
        <v>109</v>
      </c>
      <c r="K26" s="28" t="s">
        <v>104</v>
      </c>
      <c r="L26" s="30" t="s">
        <v>105</v>
      </c>
    </row>
    <row r="27" spans="1:12" ht="34.5" hidden="1" thickBot="1" x14ac:dyDescent="0.3">
      <c r="A27" s="31">
        <v>26</v>
      </c>
      <c r="B27" s="31" t="s">
        <v>97</v>
      </c>
      <c r="C27" s="31" t="s">
        <v>98</v>
      </c>
      <c r="D27" s="32">
        <v>14000</v>
      </c>
      <c r="E27" s="31" t="s">
        <v>99</v>
      </c>
      <c r="F27" s="31" t="s">
        <v>100</v>
      </c>
      <c r="G27" s="31" t="s">
        <v>101</v>
      </c>
      <c r="H27" s="31" t="s">
        <v>102</v>
      </c>
      <c r="I27" s="31" t="s">
        <v>59</v>
      </c>
      <c r="J27" s="31" t="s">
        <v>109</v>
      </c>
      <c r="K27" s="31" t="s">
        <v>104</v>
      </c>
      <c r="L27" s="33" t="s">
        <v>105</v>
      </c>
    </row>
    <row r="28" spans="1:12" ht="34.5" hidden="1" thickBot="1" x14ac:dyDescent="0.3">
      <c r="A28" s="28">
        <v>27</v>
      </c>
      <c r="B28" s="28" t="s">
        <v>97</v>
      </c>
      <c r="C28" s="28" t="s">
        <v>98</v>
      </c>
      <c r="D28" s="29">
        <v>14000</v>
      </c>
      <c r="E28" s="28" t="s">
        <v>99</v>
      </c>
      <c r="F28" s="28" t="s">
        <v>100</v>
      </c>
      <c r="G28" s="28" t="s">
        <v>101</v>
      </c>
      <c r="H28" s="28" t="s">
        <v>102</v>
      </c>
      <c r="I28" s="28" t="s">
        <v>59</v>
      </c>
      <c r="J28" s="28" t="s">
        <v>109</v>
      </c>
      <c r="K28" s="28" t="s">
        <v>104</v>
      </c>
      <c r="L28" s="30" t="s">
        <v>105</v>
      </c>
    </row>
    <row r="29" spans="1:12" ht="34.5" hidden="1" thickBot="1" x14ac:dyDescent="0.3">
      <c r="A29" s="31">
        <v>28</v>
      </c>
      <c r="B29" s="31" t="s">
        <v>97</v>
      </c>
      <c r="C29" s="31" t="s">
        <v>98</v>
      </c>
      <c r="D29" s="32">
        <v>14800</v>
      </c>
      <c r="E29" s="31" t="s">
        <v>99</v>
      </c>
      <c r="F29" s="31" t="s">
        <v>100</v>
      </c>
      <c r="G29" s="31" t="s">
        <v>101</v>
      </c>
      <c r="H29" s="31" t="s">
        <v>102</v>
      </c>
      <c r="I29" s="31" t="s">
        <v>59</v>
      </c>
      <c r="J29" s="31" t="s">
        <v>109</v>
      </c>
      <c r="K29" s="31" t="s">
        <v>104</v>
      </c>
      <c r="L29" s="33" t="s">
        <v>105</v>
      </c>
    </row>
    <row r="30" spans="1:12" ht="34.5" hidden="1" thickBot="1" x14ac:dyDescent="0.3">
      <c r="A30" s="28">
        <v>29</v>
      </c>
      <c r="B30" s="28" t="s">
        <v>97</v>
      </c>
      <c r="C30" s="28" t="s">
        <v>98</v>
      </c>
      <c r="D30" s="29">
        <v>14800</v>
      </c>
      <c r="E30" s="28" t="s">
        <v>99</v>
      </c>
      <c r="F30" s="28" t="s">
        <v>100</v>
      </c>
      <c r="G30" s="28" t="s">
        <v>101</v>
      </c>
      <c r="H30" s="28" t="s">
        <v>102</v>
      </c>
      <c r="I30" s="28" t="s">
        <v>59</v>
      </c>
      <c r="J30" s="28" t="s">
        <v>109</v>
      </c>
      <c r="K30" s="28" t="s">
        <v>104</v>
      </c>
      <c r="L30" s="30" t="s">
        <v>105</v>
      </c>
    </row>
    <row r="31" spans="1:12" ht="34.5" hidden="1" thickBot="1" x14ac:dyDescent="0.3">
      <c r="A31" s="31">
        <v>30</v>
      </c>
      <c r="B31" s="31" t="s">
        <v>97</v>
      </c>
      <c r="C31" s="31" t="s">
        <v>98</v>
      </c>
      <c r="D31" s="32">
        <v>18800</v>
      </c>
      <c r="E31" s="31" t="s">
        <v>99</v>
      </c>
      <c r="F31" s="31" t="s">
        <v>100</v>
      </c>
      <c r="G31" s="31" t="s">
        <v>101</v>
      </c>
      <c r="H31" s="31" t="s">
        <v>102</v>
      </c>
      <c r="I31" s="31" t="s">
        <v>59</v>
      </c>
      <c r="J31" s="31" t="s">
        <v>109</v>
      </c>
      <c r="K31" s="31" t="s">
        <v>104</v>
      </c>
      <c r="L31" s="33" t="s">
        <v>105</v>
      </c>
    </row>
    <row r="32" spans="1:12" ht="34.5" hidden="1" thickBot="1" x14ac:dyDescent="0.3">
      <c r="A32" s="28">
        <v>31</v>
      </c>
      <c r="B32" s="28" t="s">
        <v>97</v>
      </c>
      <c r="C32" s="28" t="s">
        <v>98</v>
      </c>
      <c r="D32" s="29">
        <v>14800</v>
      </c>
      <c r="E32" s="28" t="s">
        <v>99</v>
      </c>
      <c r="F32" s="28" t="s">
        <v>100</v>
      </c>
      <c r="G32" s="28" t="s">
        <v>101</v>
      </c>
      <c r="H32" s="28" t="s">
        <v>102</v>
      </c>
      <c r="I32" s="28" t="s">
        <v>59</v>
      </c>
      <c r="J32" s="28" t="s">
        <v>109</v>
      </c>
      <c r="K32" s="28" t="s">
        <v>104</v>
      </c>
      <c r="L32" s="30" t="s">
        <v>105</v>
      </c>
    </row>
    <row r="33" spans="1:12" ht="34.5" hidden="1" thickBot="1" x14ac:dyDescent="0.3">
      <c r="A33" s="31">
        <v>32</v>
      </c>
      <c r="B33" s="31" t="s">
        <v>97</v>
      </c>
      <c r="C33" s="31" t="s">
        <v>98</v>
      </c>
      <c r="D33" s="32">
        <v>76811</v>
      </c>
      <c r="E33" s="31" t="s">
        <v>99</v>
      </c>
      <c r="F33" s="31" t="s">
        <v>100</v>
      </c>
      <c r="G33" s="31" t="s">
        <v>101</v>
      </c>
      <c r="H33" s="31" t="s">
        <v>102</v>
      </c>
      <c r="I33" s="31" t="s">
        <v>59</v>
      </c>
      <c r="J33" s="31" t="s">
        <v>109</v>
      </c>
      <c r="K33" s="31" t="s">
        <v>104</v>
      </c>
      <c r="L33" s="33" t="s">
        <v>105</v>
      </c>
    </row>
    <row r="34" spans="1:12" ht="34.5" hidden="1" thickBot="1" x14ac:dyDescent="0.3">
      <c r="A34" s="28">
        <v>33</v>
      </c>
      <c r="B34" s="28" t="s">
        <v>97</v>
      </c>
      <c r="C34" s="28" t="s">
        <v>106</v>
      </c>
      <c r="D34" s="29">
        <v>76811</v>
      </c>
      <c r="E34" s="28" t="s">
        <v>107</v>
      </c>
      <c r="F34" s="28" t="s">
        <v>100</v>
      </c>
      <c r="G34" s="28" t="s">
        <v>101</v>
      </c>
      <c r="H34" s="28" t="s">
        <v>102</v>
      </c>
      <c r="I34" s="28" t="s">
        <v>59</v>
      </c>
      <c r="J34" s="28" t="s">
        <v>109</v>
      </c>
      <c r="K34" s="28" t="s">
        <v>104</v>
      </c>
      <c r="L34" s="30" t="s">
        <v>105</v>
      </c>
    </row>
    <row r="35" spans="1:12" ht="34.5" hidden="1" thickBot="1" x14ac:dyDescent="0.3">
      <c r="A35" s="31">
        <v>34</v>
      </c>
      <c r="B35" s="31" t="s">
        <v>97</v>
      </c>
      <c r="C35" s="31" t="s">
        <v>98</v>
      </c>
      <c r="D35" s="32">
        <v>116811</v>
      </c>
      <c r="E35" s="31" t="s">
        <v>99</v>
      </c>
      <c r="F35" s="31" t="s">
        <v>100</v>
      </c>
      <c r="G35" s="31" t="s">
        <v>101</v>
      </c>
      <c r="H35" s="31" t="s">
        <v>102</v>
      </c>
      <c r="I35" s="31" t="s">
        <v>59</v>
      </c>
      <c r="J35" s="31" t="s">
        <v>109</v>
      </c>
      <c r="K35" s="31" t="s">
        <v>104</v>
      </c>
      <c r="L35" s="33" t="s">
        <v>105</v>
      </c>
    </row>
    <row r="36" spans="1:12" ht="34.5" hidden="1" thickBot="1" x14ac:dyDescent="0.3">
      <c r="A36" s="28">
        <v>35</v>
      </c>
      <c r="B36" s="28" t="s">
        <v>97</v>
      </c>
      <c r="C36" s="28" t="s">
        <v>98</v>
      </c>
      <c r="D36" s="29">
        <v>76811</v>
      </c>
      <c r="E36" s="28" t="s">
        <v>99</v>
      </c>
      <c r="F36" s="28" t="s">
        <v>100</v>
      </c>
      <c r="G36" s="28" t="s">
        <v>101</v>
      </c>
      <c r="H36" s="28" t="s">
        <v>102</v>
      </c>
      <c r="I36" s="28" t="s">
        <v>59</v>
      </c>
      <c r="J36" s="28" t="s">
        <v>109</v>
      </c>
      <c r="K36" s="28" t="s">
        <v>104</v>
      </c>
      <c r="L36" s="30" t="s">
        <v>105</v>
      </c>
    </row>
    <row r="37" spans="1:12" ht="34.5" hidden="1" thickBot="1" x14ac:dyDescent="0.3">
      <c r="A37" s="31">
        <v>36</v>
      </c>
      <c r="B37" s="31" t="s">
        <v>97</v>
      </c>
      <c r="C37" s="31" t="s">
        <v>98</v>
      </c>
      <c r="D37" s="31">
        <v>90</v>
      </c>
      <c r="E37" s="31" t="s">
        <v>99</v>
      </c>
      <c r="F37" s="31" t="s">
        <v>100</v>
      </c>
      <c r="G37" s="31" t="s">
        <v>101</v>
      </c>
      <c r="H37" s="31" t="s">
        <v>102</v>
      </c>
      <c r="I37" s="31" t="s">
        <v>59</v>
      </c>
      <c r="J37" s="31" t="s">
        <v>109</v>
      </c>
      <c r="K37" s="31" t="s">
        <v>104</v>
      </c>
      <c r="L37" s="33" t="s">
        <v>105</v>
      </c>
    </row>
    <row r="38" spans="1:12" ht="34.5" hidden="1" thickBot="1" x14ac:dyDescent="0.3">
      <c r="A38" s="28">
        <v>37</v>
      </c>
      <c r="B38" s="28" t="s">
        <v>97</v>
      </c>
      <c r="C38" s="28" t="s">
        <v>98</v>
      </c>
      <c r="D38" s="29">
        <v>11228</v>
      </c>
      <c r="E38" s="28" t="s">
        <v>99</v>
      </c>
      <c r="F38" s="28" t="s">
        <v>100</v>
      </c>
      <c r="G38" s="28" t="s">
        <v>101</v>
      </c>
      <c r="H38" s="28" t="s">
        <v>102</v>
      </c>
      <c r="I38" s="28" t="s">
        <v>59</v>
      </c>
      <c r="J38" s="28" t="s">
        <v>110</v>
      </c>
      <c r="K38" s="28" t="s">
        <v>104</v>
      </c>
      <c r="L38" s="30" t="s">
        <v>105</v>
      </c>
    </row>
    <row r="39" spans="1:12" ht="34.5" hidden="1" thickBot="1" x14ac:dyDescent="0.3">
      <c r="A39" s="31">
        <v>38</v>
      </c>
      <c r="B39" s="31" t="s">
        <v>97</v>
      </c>
      <c r="C39" s="31" t="s">
        <v>106</v>
      </c>
      <c r="D39" s="32">
        <v>11228</v>
      </c>
      <c r="E39" s="31" t="s">
        <v>107</v>
      </c>
      <c r="F39" s="31" t="s">
        <v>100</v>
      </c>
      <c r="G39" s="31" t="s">
        <v>101</v>
      </c>
      <c r="H39" s="31" t="s">
        <v>102</v>
      </c>
      <c r="I39" s="31" t="s">
        <v>59</v>
      </c>
      <c r="J39" s="31" t="s">
        <v>110</v>
      </c>
      <c r="K39" s="31" t="s">
        <v>104</v>
      </c>
      <c r="L39" s="33" t="s">
        <v>105</v>
      </c>
    </row>
    <row r="40" spans="1:12" ht="34.5" hidden="1" thickBot="1" x14ac:dyDescent="0.3">
      <c r="A40" s="28">
        <v>39</v>
      </c>
      <c r="B40" s="28" t="s">
        <v>97</v>
      </c>
      <c r="C40" s="28" t="s">
        <v>98</v>
      </c>
      <c r="D40" s="29">
        <v>15228</v>
      </c>
      <c r="E40" s="28" t="s">
        <v>99</v>
      </c>
      <c r="F40" s="28" t="s">
        <v>100</v>
      </c>
      <c r="G40" s="28" t="s">
        <v>101</v>
      </c>
      <c r="H40" s="28" t="s">
        <v>102</v>
      </c>
      <c r="I40" s="28" t="s">
        <v>59</v>
      </c>
      <c r="J40" s="28" t="s">
        <v>110</v>
      </c>
      <c r="K40" s="28" t="s">
        <v>104</v>
      </c>
      <c r="L40" s="30" t="s">
        <v>105</v>
      </c>
    </row>
    <row r="41" spans="1:12" ht="34.5" hidden="1" thickBot="1" x14ac:dyDescent="0.3">
      <c r="A41" s="31">
        <v>40</v>
      </c>
      <c r="B41" s="31" t="s">
        <v>97</v>
      </c>
      <c r="C41" s="31" t="s">
        <v>98</v>
      </c>
      <c r="D41" s="32">
        <v>11228</v>
      </c>
      <c r="E41" s="31" t="s">
        <v>99</v>
      </c>
      <c r="F41" s="31" t="s">
        <v>100</v>
      </c>
      <c r="G41" s="31" t="s">
        <v>101</v>
      </c>
      <c r="H41" s="31" t="s">
        <v>102</v>
      </c>
      <c r="I41" s="31" t="s">
        <v>59</v>
      </c>
      <c r="J41" s="31" t="s">
        <v>110</v>
      </c>
      <c r="K41" s="31" t="s">
        <v>104</v>
      </c>
      <c r="L41" s="33" t="s">
        <v>105</v>
      </c>
    </row>
    <row r="42" spans="1:12" ht="34.5" hidden="1" thickBot="1" x14ac:dyDescent="0.3">
      <c r="A42" s="28">
        <v>41</v>
      </c>
      <c r="B42" s="28" t="s">
        <v>97</v>
      </c>
      <c r="C42" s="28" t="s">
        <v>98</v>
      </c>
      <c r="D42" s="29">
        <v>14000</v>
      </c>
      <c r="E42" s="28" t="s">
        <v>99</v>
      </c>
      <c r="F42" s="28" t="s">
        <v>100</v>
      </c>
      <c r="G42" s="28" t="s">
        <v>101</v>
      </c>
      <c r="H42" s="28" t="s">
        <v>102</v>
      </c>
      <c r="I42" s="28" t="s">
        <v>59</v>
      </c>
      <c r="J42" s="28" t="s">
        <v>110</v>
      </c>
      <c r="K42" s="28" t="s">
        <v>104</v>
      </c>
      <c r="L42" s="30" t="s">
        <v>105</v>
      </c>
    </row>
    <row r="43" spans="1:12" ht="34.5" hidden="1" thickBot="1" x14ac:dyDescent="0.3">
      <c r="A43" s="31">
        <v>42</v>
      </c>
      <c r="B43" s="31" t="s">
        <v>97</v>
      </c>
      <c r="C43" s="31" t="s">
        <v>106</v>
      </c>
      <c r="D43" s="32">
        <v>14000</v>
      </c>
      <c r="E43" s="31" t="s">
        <v>107</v>
      </c>
      <c r="F43" s="31" t="s">
        <v>100</v>
      </c>
      <c r="G43" s="31" t="s">
        <v>101</v>
      </c>
      <c r="H43" s="31" t="s">
        <v>102</v>
      </c>
      <c r="I43" s="31" t="s">
        <v>59</v>
      </c>
      <c r="J43" s="31" t="s">
        <v>110</v>
      </c>
      <c r="K43" s="31" t="s">
        <v>104</v>
      </c>
      <c r="L43" s="33" t="s">
        <v>105</v>
      </c>
    </row>
    <row r="44" spans="1:12" ht="34.5" hidden="1" thickBot="1" x14ac:dyDescent="0.3">
      <c r="A44" s="28">
        <v>43</v>
      </c>
      <c r="B44" s="28" t="s">
        <v>97</v>
      </c>
      <c r="C44" s="28" t="s">
        <v>98</v>
      </c>
      <c r="D44" s="29">
        <v>14000</v>
      </c>
      <c r="E44" s="28" t="s">
        <v>99</v>
      </c>
      <c r="F44" s="28" t="s">
        <v>100</v>
      </c>
      <c r="G44" s="28" t="s">
        <v>101</v>
      </c>
      <c r="H44" s="28" t="s">
        <v>102</v>
      </c>
      <c r="I44" s="28" t="s">
        <v>59</v>
      </c>
      <c r="J44" s="28" t="s">
        <v>110</v>
      </c>
      <c r="K44" s="28" t="s">
        <v>104</v>
      </c>
      <c r="L44" s="30" t="s">
        <v>105</v>
      </c>
    </row>
    <row r="45" spans="1:12" ht="34.5" hidden="1" thickBot="1" x14ac:dyDescent="0.3">
      <c r="A45" s="31">
        <v>44</v>
      </c>
      <c r="B45" s="31" t="s">
        <v>97</v>
      </c>
      <c r="C45" s="31" t="s">
        <v>98</v>
      </c>
      <c r="D45" s="32">
        <v>14000</v>
      </c>
      <c r="E45" s="31" t="s">
        <v>99</v>
      </c>
      <c r="F45" s="31" t="s">
        <v>100</v>
      </c>
      <c r="G45" s="31" t="s">
        <v>101</v>
      </c>
      <c r="H45" s="31" t="s">
        <v>102</v>
      </c>
      <c r="I45" s="31" t="s">
        <v>59</v>
      </c>
      <c r="J45" s="31" t="s">
        <v>110</v>
      </c>
      <c r="K45" s="31" t="s">
        <v>104</v>
      </c>
      <c r="L45" s="33" t="s">
        <v>105</v>
      </c>
    </row>
    <row r="46" spans="1:12" ht="34.5" hidden="1" thickBot="1" x14ac:dyDescent="0.3">
      <c r="A46" s="28">
        <v>45</v>
      </c>
      <c r="B46" s="28" t="s">
        <v>97</v>
      </c>
      <c r="C46" s="28" t="s">
        <v>98</v>
      </c>
      <c r="D46" s="29">
        <v>12036</v>
      </c>
      <c r="E46" s="28" t="s">
        <v>99</v>
      </c>
      <c r="F46" s="28" t="s">
        <v>100</v>
      </c>
      <c r="G46" s="28" t="s">
        <v>101</v>
      </c>
      <c r="H46" s="28" t="s">
        <v>102</v>
      </c>
      <c r="I46" s="28" t="s">
        <v>59</v>
      </c>
      <c r="J46" s="28" t="s">
        <v>110</v>
      </c>
      <c r="K46" s="28" t="s">
        <v>104</v>
      </c>
      <c r="L46" s="30" t="s">
        <v>105</v>
      </c>
    </row>
    <row r="47" spans="1:12" ht="34.5" hidden="1" thickBot="1" x14ac:dyDescent="0.3">
      <c r="A47" s="31">
        <v>46</v>
      </c>
      <c r="B47" s="31" t="s">
        <v>97</v>
      </c>
      <c r="C47" s="31" t="s">
        <v>106</v>
      </c>
      <c r="D47" s="32">
        <v>12036</v>
      </c>
      <c r="E47" s="31" t="s">
        <v>107</v>
      </c>
      <c r="F47" s="31" t="s">
        <v>100</v>
      </c>
      <c r="G47" s="31" t="s">
        <v>101</v>
      </c>
      <c r="H47" s="31" t="s">
        <v>102</v>
      </c>
      <c r="I47" s="31" t="s">
        <v>59</v>
      </c>
      <c r="J47" s="31" t="s">
        <v>110</v>
      </c>
      <c r="K47" s="31" t="s">
        <v>104</v>
      </c>
      <c r="L47" s="33" t="s">
        <v>105</v>
      </c>
    </row>
    <row r="48" spans="1:12" ht="34.5" hidden="1" thickBot="1" x14ac:dyDescent="0.3">
      <c r="A48" s="28">
        <v>47</v>
      </c>
      <c r="B48" s="28" t="s">
        <v>97</v>
      </c>
      <c r="C48" s="28" t="s">
        <v>98</v>
      </c>
      <c r="D48" s="29">
        <v>16036</v>
      </c>
      <c r="E48" s="28" t="s">
        <v>99</v>
      </c>
      <c r="F48" s="28" t="s">
        <v>100</v>
      </c>
      <c r="G48" s="28" t="s">
        <v>101</v>
      </c>
      <c r="H48" s="28" t="s">
        <v>102</v>
      </c>
      <c r="I48" s="28" t="s">
        <v>59</v>
      </c>
      <c r="J48" s="28" t="s">
        <v>110</v>
      </c>
      <c r="K48" s="28" t="s">
        <v>104</v>
      </c>
      <c r="L48" s="30" t="s">
        <v>105</v>
      </c>
    </row>
    <row r="49" spans="1:12" ht="34.5" hidden="1" thickBot="1" x14ac:dyDescent="0.3">
      <c r="A49" s="31">
        <v>48</v>
      </c>
      <c r="B49" s="31" t="s">
        <v>97</v>
      </c>
      <c r="C49" s="31" t="s">
        <v>98</v>
      </c>
      <c r="D49" s="32">
        <v>12036</v>
      </c>
      <c r="E49" s="31" t="s">
        <v>99</v>
      </c>
      <c r="F49" s="31" t="s">
        <v>100</v>
      </c>
      <c r="G49" s="31" t="s">
        <v>101</v>
      </c>
      <c r="H49" s="31" t="s">
        <v>102</v>
      </c>
      <c r="I49" s="31" t="s">
        <v>59</v>
      </c>
      <c r="J49" s="31" t="s">
        <v>110</v>
      </c>
      <c r="K49" s="31" t="s">
        <v>104</v>
      </c>
      <c r="L49" s="33" t="s">
        <v>105</v>
      </c>
    </row>
  </sheetData>
  <autoFilter ref="A1:L49" xr:uid="{2769DD15-2DA0-4E57-AA26-AB4819A79700}">
    <filterColumn colId="9">
      <filters>
        <filter val="G1"/>
      </filters>
    </filterColumn>
  </autoFilter>
  <hyperlinks>
    <hyperlink ref="L2" r:id="rId1" display="javascript:alterarItemLicitacao(37559618);" xr:uid="{AB967A55-402E-4FDA-94CA-B236A9A65F89}"/>
    <hyperlink ref="L3" r:id="rId2" display="javascript:alterarItemLicitacao(37559619);" xr:uid="{0E9E4A17-5CC0-42EC-BDDF-8F7A1822035C}"/>
    <hyperlink ref="L4" r:id="rId3" display="javascript:alterarItemLicitacao(37559620);" xr:uid="{DBA10198-984D-4EE3-A476-17C4525CBA8F}"/>
    <hyperlink ref="L5" r:id="rId4" display="javascript:alterarItemLicitacao(37559621);" xr:uid="{93186152-4627-4A1F-A84C-AB5BBFB45CDD}"/>
    <hyperlink ref="L6" r:id="rId5" display="javascript:alterarItemLicitacao(37559622);" xr:uid="{C2D2C7B6-E7EE-474A-99BA-7FA457799DE0}"/>
    <hyperlink ref="L7" r:id="rId6" display="javascript:alterarItemLicitacao(37559623);" xr:uid="{855AFA49-86DF-4C21-B427-B9051CA36E71}"/>
    <hyperlink ref="L8" r:id="rId7" display="javascript:alterarItemLicitacao(37559624);" xr:uid="{325C9E03-D3B2-4F8E-933D-6C69060ED485}"/>
    <hyperlink ref="L9" r:id="rId8" display="javascript:alterarItemLicitacao(37559625);" xr:uid="{4734086B-B4E5-4D23-B87F-7A3C41DAE17E}"/>
    <hyperlink ref="L10" r:id="rId9" display="javascript:alterarItemLicitacao(37559626);" xr:uid="{5FC3E577-4CC3-4114-980F-49E229DBB61E}"/>
    <hyperlink ref="L11" r:id="rId10" display="javascript:alterarItemLicitacao(37559627);" xr:uid="{3981592B-4D57-4AA5-A4F8-B2578DDF700B}"/>
    <hyperlink ref="L12" r:id="rId11" display="javascript:alterarItemLicitacao(37559628);" xr:uid="{6897D897-0AB9-4002-A64D-EE62E9687B3B}"/>
    <hyperlink ref="L13" r:id="rId12" display="javascript:alterarItemLicitacao(37559629);" xr:uid="{BEE9844B-C7D2-44AC-8352-1AEC95EAE89A}"/>
    <hyperlink ref="L14" r:id="rId13" display="javascript:alterarItemLicitacao(37559630);" xr:uid="{9BFBC093-BBDE-4E17-8AB3-3C28893D69DB}"/>
    <hyperlink ref="L15" r:id="rId14" display="javascript:alterarItemLicitacao(37559631);" xr:uid="{AF32F869-A81D-4A33-A603-AED55AED3967}"/>
    <hyperlink ref="L16" r:id="rId15" display="javascript:alterarItemLicitacao(37559632);" xr:uid="{07C61684-D328-4BDF-A69F-282D281819B7}"/>
    <hyperlink ref="L17" r:id="rId16" display="javascript:alterarItemLicitacao(37559633);" xr:uid="{EF471585-7A29-4200-9897-06C82BC0718B}"/>
    <hyperlink ref="L18" r:id="rId17" display="javascript:alterarItemLicitacao(37559634);" xr:uid="{806E73B8-4E26-4A2D-9700-A3F6DFB8659D}"/>
    <hyperlink ref="L19" r:id="rId18" display="javascript:alterarItemLicitacao(37559635);" xr:uid="{9FF88388-290E-4E80-A568-3ADE66D954E6}"/>
    <hyperlink ref="L20" r:id="rId19" display="javascript:alterarItemLicitacao(37559636);" xr:uid="{74DED060-5780-4377-B650-6608E3103075}"/>
    <hyperlink ref="L21" r:id="rId20" display="javascript:alterarItemLicitacao(37559637);" xr:uid="{4D381271-0161-4155-A555-774C54470EF6}"/>
    <hyperlink ref="L22" r:id="rId21" display="javascript:alterarItemLicitacao(37559638);" xr:uid="{AA31DEF6-6DDA-4D5E-8348-557091FCC729}"/>
    <hyperlink ref="L23" r:id="rId22" display="javascript:alterarItemLicitacao(37559639);" xr:uid="{EBECC838-99E1-4593-9141-90AD058E960A}"/>
    <hyperlink ref="L24" r:id="rId23" display="javascript:alterarItemLicitacao(37559640);" xr:uid="{9322C2F1-9414-476F-ADF3-8B137C1A1559}"/>
    <hyperlink ref="L25" r:id="rId24" display="javascript:alterarItemLicitacao(37559641);" xr:uid="{77FC2028-B74D-4FB3-BC22-2125CCD02186}"/>
    <hyperlink ref="L26" r:id="rId25" display="javascript:alterarItemLicitacao(37559642);" xr:uid="{18A50BC7-F4D2-4E96-BBEF-BBECD5424E10}"/>
    <hyperlink ref="L27" r:id="rId26" display="javascript:alterarItemLicitacao(37559643);" xr:uid="{1990F466-A41D-4301-9D38-8B7AC721EC00}"/>
    <hyperlink ref="L28" r:id="rId27" display="javascript:alterarItemLicitacao(37559644);" xr:uid="{AFB68B90-9C1B-4C3A-9624-EE3C0EB4ED7A}"/>
    <hyperlink ref="L29" r:id="rId28" display="javascript:alterarItemLicitacao(37559645);" xr:uid="{F2C177FF-3B32-4D59-B78A-72B87998D3F5}"/>
    <hyperlink ref="L30" r:id="rId29" display="javascript:alterarItemLicitacao(37559646);" xr:uid="{AA01077A-8454-48F6-9491-592F5021B7D4}"/>
    <hyperlink ref="L31" r:id="rId30" display="javascript:alterarItemLicitacao(37559647);" xr:uid="{25337F35-9D2D-4E5F-9B37-69E8A0C967A5}"/>
    <hyperlink ref="L32" r:id="rId31" display="javascript:alterarItemLicitacao(37559648);" xr:uid="{8B97AA72-356B-40D1-B339-346B288EDC90}"/>
    <hyperlink ref="L33" r:id="rId32" display="javascript:alterarItemLicitacao(37559649);" xr:uid="{74E54F8B-94C0-4E5E-AD81-48C05E0E818E}"/>
    <hyperlink ref="L34" r:id="rId33" display="javascript:alterarItemLicitacao(37559650);" xr:uid="{3072EF7C-BA9A-45B5-9193-54128F3E8115}"/>
    <hyperlink ref="L35" r:id="rId34" display="javascript:alterarItemLicitacao(37559651);" xr:uid="{C73C2AA6-02A6-4130-9CF7-4C658CA68E4E}"/>
    <hyperlink ref="L36" r:id="rId35" display="javascript:alterarItemLicitacao(37559652);" xr:uid="{145DFCD4-13A5-4CB2-A028-057E3CD30ED2}"/>
    <hyperlink ref="L37" r:id="rId36" display="javascript:alterarItemLicitacao(37559653);" xr:uid="{153A7417-D6B2-455C-B5F5-4AA43C84C6E0}"/>
    <hyperlink ref="L38" r:id="rId37" display="javascript:alterarItemLicitacao(37559654);" xr:uid="{934DA3C0-5FCA-4AAB-ACD8-1EB1F6E4E764}"/>
    <hyperlink ref="L39" r:id="rId38" display="javascript:alterarItemLicitacao(37559655);" xr:uid="{93A1216B-926C-4290-8F63-368DC21A2541}"/>
    <hyperlink ref="L40" r:id="rId39" display="javascript:alterarItemLicitacao(37559656);" xr:uid="{70B7168A-DF54-4AC2-AAD2-C0B654DDAC36}"/>
    <hyperlink ref="L41" r:id="rId40" display="javascript:alterarItemLicitacao(37559657);" xr:uid="{4EF27210-693C-4A85-B2E1-3DD8AAECC1C8}"/>
    <hyperlink ref="L42" r:id="rId41" display="javascript:alterarItemLicitacao(37559658);" xr:uid="{4C11F3A4-3FA5-47FD-98C5-9505111CC306}"/>
    <hyperlink ref="L43" r:id="rId42" display="javascript:alterarItemLicitacao(37559659);" xr:uid="{C17809C5-3324-4F25-BC66-D314F8B32C73}"/>
    <hyperlink ref="L44" r:id="rId43" display="javascript:alterarItemLicitacao(37559660);" xr:uid="{1A9C1B81-6DD5-463F-8974-651B985245FB}"/>
    <hyperlink ref="L45" r:id="rId44" display="javascript:alterarItemLicitacao(37559661);" xr:uid="{C3E7E626-B430-4A35-B211-FC2C090BDA65}"/>
    <hyperlink ref="L46" r:id="rId45" display="javascript:alterarItemLicitacao(37559662);" xr:uid="{F16A91E1-6C8D-4FCB-9CC5-7D58B415871F}"/>
    <hyperlink ref="L47" r:id="rId46" display="javascript:alterarItemLicitacao(37559663);" xr:uid="{E8A1D366-8D90-44EE-98B3-F5A770D63B58}"/>
    <hyperlink ref="L48" r:id="rId47" display="javascript:alterarItemLicitacao(37559664);" xr:uid="{AD393B2B-5915-41CF-9777-8B2962E70C92}"/>
    <hyperlink ref="L49" r:id="rId48" display="javascript:alterarItemLicitacao(37559665);" xr:uid="{7002561E-8B32-4B93-8B9A-9B11B21000E1}"/>
  </hyperlinks>
  <pageMargins left="0.511811024" right="0.511811024" top="0.78740157499999996" bottom="0.78740157499999996" header="0.31496062000000002" footer="0.31496062000000002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Jacintho da Silva</dc:creator>
  <cp:lastModifiedBy>Jackson Jacintho da Silva</cp:lastModifiedBy>
  <dcterms:created xsi:type="dcterms:W3CDTF">2023-05-24T13:12:10Z</dcterms:created>
  <dcterms:modified xsi:type="dcterms:W3CDTF">2023-06-21T12:10:15Z</dcterms:modified>
</cp:coreProperties>
</file>